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5 5GS maintenance/WP/Sub-area WPs/Included in the RAN5 TDOC/"/>
    </mc:Choice>
  </mc:AlternateContent>
  <xr:revisionPtr revIDLastSave="7" documentId="8_{2328DA6A-2781-4535-9366-E51D73CD009F}" xr6:coauthVersionLast="47" xr6:coauthVersionMax="47" xr10:uidLastSave="{D0D23C75-3388-4CED-9756-40C6ED6269F1}"/>
  <bookViews>
    <workbookView xWindow="-120" yWindow="-120" windowWidth="38640" windowHeight="21240"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Demod'!$A$11:$V$28</definedName>
    <definedName name="_xlnm._FilterDatabase" localSheetId="2" hidden="1">'TR 38.903 RRM'!$A$11:$V$32</definedName>
    <definedName name="_xlnm._FilterDatabase" localSheetId="0" hidden="1">'TR 38.903 Tx_Rx'!$A$11:$V$81</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 i="9" l="1" a="1"/>
  <c r="S10" i="9" s="1"/>
  <c r="Q10" i="9" a="1"/>
  <c r="Q10" i="9" s="1"/>
  <c r="M10" i="9" a="1"/>
  <c r="M10" i="9" s="1"/>
  <c r="S10" i="8" a="1"/>
  <c r="S10" i="8" s="1"/>
  <c r="Q10" i="8" a="1"/>
  <c r="Q10" i="8" s="1"/>
  <c r="M10" i="8" a="1"/>
  <c r="M10" i="8" s="1"/>
  <c r="S10" i="1" a="1"/>
  <c r="S10" i="1" s="1"/>
  <c r="Q10" i="1" a="1"/>
  <c r="Q10" i="1" s="1"/>
  <c r="M10" i="1" a="1"/>
  <c r="M10" i="1" s="1"/>
  <c r="K43" i="1"/>
  <c r="K42" i="1"/>
  <c r="K41" i="1"/>
  <c r="K22" i="8"/>
  <c r="K23" i="8"/>
  <c r="K24" i="8"/>
  <c r="K25" i="8"/>
  <c r="K21" i="9"/>
  <c r="K22" i="9"/>
  <c r="K23" i="9"/>
  <c r="K24" i="9"/>
  <c r="K25" i="9"/>
  <c r="K26" i="9"/>
  <c r="K27" i="9"/>
  <c r="K28" i="9"/>
  <c r="K29" i="9"/>
  <c r="K70" i="1"/>
  <c r="K32" i="1"/>
  <c r="K39" i="1"/>
  <c r="K66" i="1"/>
  <c r="K65" i="1"/>
  <c r="K64" i="1"/>
  <c r="K63" i="1"/>
  <c r="M8" i="1"/>
  <c r="K31" i="9"/>
  <c r="K20" i="9"/>
  <c r="K19" i="9"/>
  <c r="K18" i="9"/>
  <c r="K17" i="9"/>
  <c r="K16" i="9"/>
  <c r="K15" i="9"/>
  <c r="K13" i="9"/>
  <c r="U8" i="9"/>
  <c r="S8" i="9"/>
  <c r="Q8" i="9"/>
  <c r="O8" i="9"/>
  <c r="M8" i="9"/>
  <c r="K27" i="8"/>
  <c r="K21" i="8"/>
  <c r="K20" i="8"/>
  <c r="K19" i="8"/>
  <c r="K18" i="8"/>
  <c r="K17" i="8"/>
  <c r="K16" i="8"/>
  <c r="K15" i="8"/>
  <c r="K13" i="8"/>
  <c r="U8" i="8"/>
  <c r="S8" i="8"/>
  <c r="Q8" i="8"/>
  <c r="O8" i="8"/>
  <c r="M8" i="8"/>
  <c r="K75" i="1"/>
  <c r="K60" i="1"/>
  <c r="K57" i="1"/>
  <c r="K54" i="1"/>
  <c r="K51" i="1"/>
  <c r="K44" i="1"/>
  <c r="K37" i="1"/>
  <c r="K67" i="1"/>
  <c r="K28" i="1"/>
  <c r="K13" i="1"/>
  <c r="K31" i="1"/>
  <c r="K27" i="1"/>
  <c r="K40" i="1"/>
  <c r="K19" i="1"/>
  <c r="K78" i="1"/>
  <c r="K50" i="1"/>
  <c r="K49" i="1"/>
  <c r="K48" i="1"/>
  <c r="K47" i="1"/>
  <c r="K36" i="1"/>
  <c r="K35" i="1"/>
  <c r="K34" i="1"/>
  <c r="K33" i="1"/>
  <c r="K74" i="1"/>
  <c r="K73" i="1"/>
  <c r="K72" i="1"/>
  <c r="K71" i="1"/>
  <c r="K23" i="1"/>
  <c r="K77" i="1"/>
  <c r="K76" i="1"/>
  <c r="K62" i="1"/>
  <c r="K61" i="1"/>
  <c r="K59" i="1"/>
  <c r="K58" i="1"/>
  <c r="K56" i="1"/>
  <c r="K55" i="1"/>
  <c r="K53" i="1"/>
  <c r="K52" i="1"/>
  <c r="K46" i="1"/>
  <c r="K45" i="1"/>
  <c r="K38" i="1"/>
  <c r="K30" i="1"/>
  <c r="K69" i="1"/>
  <c r="K68" i="1"/>
  <c r="K26" i="1"/>
  <c r="K25" i="1"/>
  <c r="K29" i="1"/>
  <c r="K24" i="1"/>
  <c r="K22" i="1"/>
  <c r="K18" i="1"/>
  <c r="K17" i="1"/>
  <c r="K16" i="1"/>
  <c r="K20" i="1"/>
  <c r="K15" i="1"/>
  <c r="U8" i="1"/>
  <c r="S8" i="1"/>
  <c r="Q8" i="1"/>
  <c r="O8" i="1"/>
  <c r="K8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<sst xmlns="http://schemas.openxmlformats.org/spreadsheetml/2006/main" count="679" uniqueCount="314">
  <si>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</si>
  <si>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</si>
  <si>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</si>
  <si>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</si>
  <si>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</si>
  <si>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</si>
  <si>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</si>
  <si>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</si>
  <si>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</si>
  <si>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</si>
  <si>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</si>
  <si>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</si>
  <si>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</si>
  <si>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</si>
  <si>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</si>
  <si>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</si>
  <si>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</si>
  <si>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</si>
  <si>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</si>
  <si>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</si>
  <si>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</si>
  <si>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</si>
  <si>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</si>
  <si>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</si>
  <si>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</si>
  <si>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</si>
  <si>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</si>
  <si>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</si>
  <si>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</si>
  <si>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</si>
  <si>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</si>
  <si>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</si>
  <si>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</si>
  <si>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</si>
  <si>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</si>
  <si>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</si>
  <si>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number (1,2 etc) and completion (%) per option</t>
  </si>
  <si>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</si>
  <si>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</si>
  <si>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</si>
  <si>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</si>
  <si>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</si>
  <si>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General Principles</t>
  </si>
  <si>
    <t>Determination of Test System Uncertainties</t>
  </si>
  <si>
    <t>References</t>
  </si>
  <si>
    <t>Definitions, symbols and abbreviations</t>
  </si>
  <si>
    <t>Determination of Test Tolerances</t>
  </si>
  <si>
    <t>Common chapters</t>
  </si>
  <si>
    <t>Annex B</t>
  </si>
  <si>
    <t>MU for RF Performance Test Cases</t>
  </si>
  <si>
    <t>Keysight</t>
  </si>
  <si>
    <t>Annex B.7</t>
    <phoneticPr fontId="5" type="noConversion"/>
  </si>
  <si>
    <t>Annex B.6</t>
    <phoneticPr fontId="5" type="noConversion"/>
  </si>
  <si>
    <t>Annex D</t>
    <phoneticPr fontId="5" type="noConversion"/>
  </si>
  <si>
    <t>UE maximum output power</t>
    <phoneticPr fontId="5" type="noConversion"/>
  </si>
  <si>
    <t>Annex B.1</t>
    <phoneticPr fontId="5" type="noConversion"/>
  </si>
  <si>
    <t>Annex B.2</t>
    <phoneticPr fontId="5" type="noConversion"/>
  </si>
  <si>
    <t>Measurement error contribution descriptions</t>
    <phoneticPr fontId="5" type="noConversion"/>
  </si>
  <si>
    <t>Uncertainty budget calculation principle</t>
    <phoneticPr fontId="5" type="noConversion"/>
  </si>
  <si>
    <t>Annex B.3</t>
    <phoneticPr fontId="5" type="noConversion"/>
  </si>
  <si>
    <t>Annex B.3.1</t>
    <phoneticPr fontId="5" type="noConversion"/>
  </si>
  <si>
    <t>Annex B.3.2</t>
    <phoneticPr fontId="5" type="noConversion"/>
  </si>
  <si>
    <t>Uncertainty budget format and assessment for DFF</t>
    <phoneticPr fontId="5" type="noConversion"/>
  </si>
  <si>
    <t>Uncertainty budget format and assessment for IFF</t>
    <phoneticPr fontId="5" type="noConversion"/>
  </si>
  <si>
    <t>Measurement error contribution descriptions for DFF</t>
    <phoneticPr fontId="5" type="noConversion"/>
  </si>
  <si>
    <t>Annex B.2.1</t>
    <phoneticPr fontId="5" type="noConversion"/>
  </si>
  <si>
    <t>Annex B.2.2</t>
    <phoneticPr fontId="5" type="noConversion"/>
  </si>
  <si>
    <t>Measurement error contribution descriptions for IFF</t>
    <phoneticPr fontId="5" type="noConversion"/>
  </si>
  <si>
    <t>Annex B.4</t>
    <phoneticPr fontId="5" type="noConversion"/>
  </si>
  <si>
    <t>Configured transmitted power</t>
    <phoneticPr fontId="5" type="noConversion"/>
  </si>
  <si>
    <t>UE maximum output power for modulation / channel bandwidth</t>
    <phoneticPr fontId="5" type="noConversion"/>
  </si>
  <si>
    <t>UE maximum output power with additional requirements</t>
    <phoneticPr fontId="5" type="noConversion"/>
  </si>
  <si>
    <t>Annex B.5</t>
    <phoneticPr fontId="5" type="noConversion"/>
  </si>
  <si>
    <t>Minimum output power</t>
    <phoneticPr fontId="5" type="noConversion"/>
  </si>
  <si>
    <t>Transmit OFF power</t>
    <phoneticPr fontId="5" type="noConversion"/>
  </si>
  <si>
    <t>Frequency Error</t>
    <phoneticPr fontId="5" type="noConversion"/>
  </si>
  <si>
    <t>Annex B.8</t>
    <phoneticPr fontId="5" type="noConversion"/>
  </si>
  <si>
    <t>Annex B.9</t>
    <phoneticPr fontId="5" type="noConversion"/>
  </si>
  <si>
    <t>Annex B.10</t>
    <phoneticPr fontId="5" type="noConversion"/>
  </si>
  <si>
    <t>Annex B.11</t>
    <phoneticPr fontId="5" type="noConversion"/>
  </si>
  <si>
    <t>Annex B.12</t>
    <phoneticPr fontId="5" type="noConversion"/>
  </si>
  <si>
    <t>Annex B.13</t>
  </si>
  <si>
    <t>Annex B.14</t>
  </si>
  <si>
    <t>Annex B.15</t>
  </si>
  <si>
    <t>Annex B.16</t>
  </si>
  <si>
    <t>In-band emissions</t>
    <phoneticPr fontId="5" type="noConversion"/>
  </si>
  <si>
    <t>EVM equalizer spectrum flatness</t>
    <phoneticPr fontId="5" type="noConversion"/>
  </si>
  <si>
    <t>Annex B.17</t>
  </si>
  <si>
    <t>Annex B.18</t>
  </si>
  <si>
    <t>Occupied bandwidth</t>
    <phoneticPr fontId="5" type="noConversion"/>
  </si>
  <si>
    <t>Adjacent Channel Leakage Ratio</t>
    <phoneticPr fontId="5" type="noConversion"/>
  </si>
  <si>
    <t>Spectrum emission mask</t>
    <phoneticPr fontId="5" type="noConversion"/>
  </si>
  <si>
    <t>Reference sensitivity power level</t>
    <phoneticPr fontId="5" type="noConversion"/>
  </si>
  <si>
    <t>Maximum input level</t>
    <phoneticPr fontId="5" type="noConversion"/>
  </si>
  <si>
    <t>Adjacent Channel Selectivity</t>
    <phoneticPr fontId="5" type="noConversion"/>
  </si>
  <si>
    <t>In-band blocking</t>
    <phoneticPr fontId="5" type="noConversion"/>
  </si>
  <si>
    <t>Annex B.22</t>
  </si>
  <si>
    <t>Annex B.23</t>
  </si>
  <si>
    <t>Annex B.25</t>
  </si>
  <si>
    <t>Out-of-band blocking</t>
    <phoneticPr fontId="5" type="noConversion"/>
  </si>
  <si>
    <t>Acceptable uncertainty of test system for test cases defined in TS 38.521-3 for radiative testing</t>
    <phoneticPr fontId="5" type="noConversion"/>
  </si>
  <si>
    <t>Annex E</t>
    <phoneticPr fontId="5" type="noConversion"/>
  </si>
  <si>
    <t>Annex B.8.1</t>
    <phoneticPr fontId="5" type="noConversion"/>
  </si>
  <si>
    <t>Annex B.8.2</t>
    <phoneticPr fontId="5" type="noConversion"/>
  </si>
  <si>
    <t>1st priority</t>
    <phoneticPr fontId="5" type="noConversion"/>
  </si>
  <si>
    <t>2nd priority</t>
    <phoneticPr fontId="5" type="noConversion"/>
  </si>
  <si>
    <t>Annex B.19</t>
    <phoneticPr fontId="5" type="noConversion"/>
  </si>
  <si>
    <t>Annex B.19.1</t>
    <phoneticPr fontId="5" type="noConversion"/>
  </si>
  <si>
    <t>Annex B.19.2</t>
    <phoneticPr fontId="5" type="noConversion"/>
  </si>
  <si>
    <t>Annex B.20</t>
    <phoneticPr fontId="5" type="noConversion"/>
  </si>
  <si>
    <t>Annex B.21</t>
    <phoneticPr fontId="5" type="noConversion"/>
  </si>
  <si>
    <t>R&amp;S, Anritsu, Keysight, MVG, PCTEST</t>
    <phoneticPr fontId="5" type="noConversion"/>
  </si>
  <si>
    <t>Huawei</t>
    <phoneticPr fontId="5" type="noConversion"/>
  </si>
  <si>
    <t>Annex B.10.1</t>
    <phoneticPr fontId="5" type="noConversion"/>
  </si>
  <si>
    <t>Annex B.10.2</t>
    <phoneticPr fontId="5" type="noConversion"/>
  </si>
  <si>
    <t>Annex B.15.1</t>
    <phoneticPr fontId="5" type="noConversion"/>
  </si>
  <si>
    <t>Annex B.15.2</t>
    <phoneticPr fontId="5" type="noConversion"/>
  </si>
  <si>
    <t>Annex B.16.1</t>
    <phoneticPr fontId="5" type="noConversion"/>
  </si>
  <si>
    <t>Annex B.16.2</t>
    <phoneticPr fontId="5" type="noConversion"/>
  </si>
  <si>
    <t>Annex B.17.1</t>
    <phoneticPr fontId="5" type="noConversion"/>
  </si>
  <si>
    <t>Annex B.17.2</t>
    <phoneticPr fontId="5" type="noConversion"/>
  </si>
  <si>
    <t>Annex B.18.1</t>
    <phoneticPr fontId="5" type="noConversion"/>
  </si>
  <si>
    <t>Annex B.18.2</t>
    <phoneticPr fontId="5" type="noConversion"/>
  </si>
  <si>
    <t>Annex B.25.1</t>
    <phoneticPr fontId="5" type="noConversion"/>
  </si>
  <si>
    <t>Annex B.25.2</t>
    <phoneticPr fontId="5" type="noConversion"/>
  </si>
  <si>
    <t>3rd priority</t>
    <phoneticPr fontId="5" type="noConversion"/>
  </si>
  <si>
    <t>Spurious emissions (TX)</t>
    <phoneticPr fontId="5" type="noConversion"/>
  </si>
  <si>
    <t>Spurious emissions (RX)</t>
    <phoneticPr fontId="5" type="noConversion"/>
  </si>
  <si>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</si>
  <si>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</si>
  <si>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</si>
  <si>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</si>
  <si>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</si>
  <si>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</si>
  <si>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</si>
  <si>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</si>
  <si>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</si>
  <si>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</si>
  <si>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</si>
  <si>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</si>
  <si>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</si>
  <si>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</si>
  <si>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</si>
  <si>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</si>
  <si>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</si>
  <si>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5" type="noConversion"/>
  </si>
  <si>
    <t>Measurement error contribution descriptions for NFTF</t>
  </si>
  <si>
    <t>Annex B.3.3</t>
    <phoneticPr fontId="5" type="noConversion"/>
  </si>
  <si>
    <t>Uncertainty budget format and assessment for NFTF</t>
    <phoneticPr fontId="5"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</si>
  <si>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</si>
  <si>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</si>
  <si>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</si>
  <si>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</si>
  <si>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</si>
  <si>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</si>
  <si>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</si>
  <si>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</si>
  <si>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</si>
  <si>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</si>
  <si>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</si>
  <si>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</si>
  <si>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</si>
  <si>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</si>
  <si>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</si>
  <si>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</si>
  <si>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</si>
  <si>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</si>
  <si>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</si>
  <si>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</si>
  <si>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</si>
  <si>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</si>
  <si>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R5-187024</t>
  </si>
  <si>
    <t>R5-187025</t>
  </si>
  <si>
    <t>R5-187148</t>
  </si>
  <si>
    <r>
      <t xml:space="preserve">R5-185352
</t>
    </r>
    <r>
      <rPr>
        <sz val="10"/>
        <rFont val="Calibri"/>
        <family val="2"/>
      </rPr>
      <t>R5-186903
R5-187023</t>
    </r>
  </si>
  <si>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</si>
  <si>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</si>
  <si>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</si>
  <si>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</si>
  <si>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</si>
  <si>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</si>
  <si>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</si>
  <si>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</si>
  <si>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</si>
  <si>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1st priority
EIRP and TRP are completed
Spherical Coverage is completed</t>
  </si>
  <si>
    <r>
      <t xml:space="preserve">MU factors are determined
</t>
    </r>
    <r>
      <rPr>
        <sz val="10"/>
        <rFont val="等线"/>
        <charset val="134"/>
      </rPr>
      <t>EIS spherical coverage is completed</t>
    </r>
  </si>
  <si>
    <t>Beam Correspondence</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</si>
  <si>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</si>
  <si>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</si>
  <si>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</si>
  <si>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</si>
  <si>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</si>
  <si>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</si>
  <si>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</si>
  <si>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</si>
  <si>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</si>
  <si>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</si>
  <si>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</si>
  <si>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</si>
  <si>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</si>
  <si>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</si>
  <si>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</si>
  <si>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</si>
  <si>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</si>
  <si>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</si>
  <si>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 xml:space="preserve">Ron Borsato, AT&amp;T
</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</si>
  <si>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</si>
  <si>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</si>
  <si>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</si>
  <si>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</si>
  <si>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</si>
  <si>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</si>
  <si>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</si>
  <si>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</si>
  <si>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</si>
  <si>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</si>
  <si>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</si>
  <si>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</si>
  <si>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</si>
  <si>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</si>
  <si>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</si>
  <si>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</si>
  <si>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</si>
  <si>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</si>
  <si>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</si>
  <si>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</si>
  <si>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</si>
  <si>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</si>
  <si>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</si>
  <si>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</si>
  <si>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</si>
  <si>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</si>
  <si>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</si>
  <si>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</si>
  <si>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</si>
  <si>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</si>
  <si>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</si>
  <si>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</si>
  <si>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</si>
  <si>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</si>
  <si>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</si>
  <si>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</si>
  <si>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</si>
  <si>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</si>
  <si>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</si>
  <si>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</si>
  <si>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</si>
  <si>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</si>
  <si>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</si>
  <si>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</si>
  <si>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</si>
  <si>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R5-211936</t>
  </si>
  <si>
    <t>3rd priority
Add't impact of interferer ACLR confirmed. MU complete.</t>
  </si>
  <si>
    <t>3rd priority
Confirmed that IBB MU follows ACS MU. MU complete.</t>
  </si>
  <si>
    <t>Completed</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</si>
  <si>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</si>
  <si>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</si>
  <si>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</si>
  <si>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</si>
  <si>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</si>
  <si>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</si>
  <si>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</si>
  <si>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</si>
  <si>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</si>
  <si>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</si>
  <si>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</si>
  <si>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</si>
  <si>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</si>
  <si>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</si>
  <si>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</si>
  <si>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</si>
  <si>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</si>
  <si>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</si>
  <si>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</si>
  <si>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t>Carrier leakage</t>
  </si>
  <si>
    <t>Error Vector Magnitude</t>
  </si>
  <si>
    <t>R5-218402</t>
  </si>
  <si>
    <t>Annex B.18a</t>
  </si>
  <si>
    <t>Annex B.18a.1</t>
  </si>
  <si>
    <t>Annex B.18a.2</t>
  </si>
  <si>
    <t>Annex B.18a.3</t>
  </si>
  <si>
    <t>R5-218408</t>
  </si>
  <si>
    <t>1st priority
Completed clause structure.</t>
  </si>
  <si>
    <t>MU/TT completed.</t>
  </si>
  <si>
    <t>3rd priority
MU/TT completed.</t>
  </si>
  <si>
    <t>Transmit ON/OFF time mask</t>
  </si>
  <si>
    <t>Given that no contributions have been provided for DFF, this item will no longer be tracked for completion level. Will assign the weighting to D.3.2.2.</t>
  </si>
  <si>
    <t>Overall #WP items:
Post WI close #WP items:</t>
  </si>
  <si>
    <t>R5-218408
R5-221629</t>
  </si>
  <si>
    <t>R5-206838
R5-206785
R5-221746</t>
  </si>
  <si>
    <t>R5-226376</t>
  </si>
  <si>
    <t>MU for DL AWGN and siganal flatness confirmed to re-use Demod values. Need corresponding 38.903 CR for this annex at next meeting.</t>
  </si>
  <si>
    <t>3rd priority
MU identified to be the same as B.4 but no 38.903 CR exists</t>
  </si>
  <si>
    <t>R5-218212
R5-221743
R5-224305
R5-224308
R5-225675</t>
  </si>
  <si>
    <t>3rd priority
PC3 PUSCH MU and TT completed.</t>
  </si>
  <si>
    <t>3rd priority
N/A as OOB removed from core requirements.</t>
  </si>
  <si>
    <r>
      <t xml:space="preserve">3rd priority
</t>
    </r>
    <r>
      <rPr>
        <sz val="10"/>
        <color rgb="FFFF0000"/>
        <rFont val="Calibri"/>
        <family val="2"/>
        <scheme val="minor"/>
      </rPr>
      <t>MU identified to be covered by B.2, B.3, and B.4 but no 38.903 CR exists. In addition, Configured transmitted power with Power Boost is identified.</t>
    </r>
  </si>
  <si>
    <t>R5-211936
R5-224806</t>
  </si>
  <si>
    <t>Working assumption for maximum testable SNR confirmed.
Working assumption for 256QAM confirmed. Need corresponding 38.903 CR at next meeting.</t>
  </si>
  <si>
    <r>
      <rPr>
        <sz val="10"/>
        <rFont val="Calibri"/>
        <family val="2"/>
      </rPr>
      <t>R5-211936
R5-213851
R5-216102</t>
    </r>
    <r>
      <rPr>
        <sz val="10"/>
        <rFont val="Calibri"/>
        <family val="2"/>
        <scheme val="minor"/>
      </rPr>
      <t xml:space="preserve">
R5-221747
R5-224806</t>
    </r>
  </si>
  <si>
    <t>Updated working assumption for maximum testable SNR based on acceptable clipping level. Maximum SNR_BB set in brackets for n257, n258, n260, and n261
Working assumption for 256QAM confirmed. Need corresponding 38.903 CR at next meeting.</t>
  </si>
  <si>
    <t xml:space="preserve">Opt 2: RAN5#90 (Feb-21)
</t>
  </si>
  <si>
    <t xml:space="preserve">Opt 2: Post WI close
</t>
  </si>
  <si>
    <t xml:space="preserve">Opt 2: RAN5#87 (May-20)
</t>
  </si>
  <si>
    <t/>
  </si>
  <si>
    <t xml:space="preserve">Opt 2: RAN5#88 (Aug-20)
</t>
  </si>
  <si>
    <t xml:space="preserve">Opt 2: RAN5#92 (Aug-21)
</t>
  </si>
  <si>
    <t xml:space="preserve">Opt 2: RAN5#83 (May-19)
</t>
  </si>
  <si>
    <t xml:space="preserve">Opt 2: RAN5#85 (Nov-19)
</t>
  </si>
  <si>
    <t xml:space="preserve">Opt 2: RAN5#89 (Nov-20)
</t>
  </si>
  <si>
    <t xml:space="preserve">Opt 2: RAN5#94 (Feb-22)
</t>
  </si>
  <si>
    <t xml:space="preserve">Opt 2: RAN5#85 (Nov-19)
  MU: RAN5#85 (Nov-19)
  TT: RAN5#85 (Nov-19)
</t>
  </si>
  <si>
    <t xml:space="preserve">Opt 2: RAN5#91 (May-21)
</t>
  </si>
  <si>
    <t xml:space="preserve">Opt 2: RAN5#93 (Nov-21)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</si>
</sst>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9"/>
      <name val="等线"/>
      <charset val="134"/>
    </font>
    <font>
      <sz val="10"/>
      <name val="Calibri"/>
      <family val="2"/>
    </font>
    <font>
      <sz val="10"/>
      <name val="等线"/>
      <charset val="134"/>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1" fillId="0" borderId="0" applyNumberFormat="0" applyFill="0" applyBorder="0" applyAlignment="0" applyProtection="0"/>
    <xf numFmtId="0" fontId="9" fillId="0" borderId="0"/>
    <xf numFmtId="0" fontId="9" fillId="0" borderId="0"/>
  </cellStyleXfs>
  <cellXfs count="149">
    <xf numFmtId="0" fontId="0" fillId="0" borderId="0" xfId="0"/>
    <xf numFmtId="0" fontId="0" fillId="3" borderId="2" xfId="0" applyFont="1" applyFill="1" applyBorder="1" applyAlignment="1">
      <alignment horizontal="left" vertical="top"/>
    </xf>
    <xf numFmtId="0" fontId="13"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4" fillId="4" borderId="1" xfId="0" applyFont="1" applyFill="1" applyBorder="1" applyAlignment="1">
      <alignment horizontal="right" vertical="top"/>
    </xf>
    <xf numFmtId="0" fontId="14" fillId="5" borderId="0" xfId="0" applyFont="1" applyFill="1" applyBorder="1" applyAlignment="1">
      <alignment horizontal="left" vertical="top"/>
    </xf>
    <xf numFmtId="0" fontId="12" fillId="4" borderId="1" xfId="0" applyFont="1" applyFill="1" applyBorder="1" applyAlignment="1">
      <alignment horizontal="center" vertical="top" wrapText="1"/>
    </xf>
    <xf numFmtId="0" fontId="12" fillId="4" borderId="3" xfId="0" applyFont="1" applyFill="1" applyBorder="1" applyAlignment="1">
      <alignment horizontal="center" vertical="top"/>
    </xf>
    <xf numFmtId="0" fontId="12" fillId="4" borderId="1" xfId="0" applyFont="1" applyFill="1" applyBorder="1" applyAlignment="1">
      <alignment horizontal="center" vertical="top"/>
    </xf>
    <xf numFmtId="0" fontId="12"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0" fillId="3" borderId="5" xfId="0" applyFont="1" applyFill="1" applyBorder="1" applyAlignment="1">
      <alignment horizontal="left" vertical="top"/>
    </xf>
    <xf numFmtId="0" fontId="10" fillId="3" borderId="2" xfId="0" applyFont="1" applyFill="1" applyBorder="1" applyAlignment="1">
      <alignment horizontal="left" vertical="top"/>
    </xf>
    <xf numFmtId="0" fontId="15" fillId="4" borderId="0" xfId="0" applyFont="1" applyFill="1" applyBorder="1" applyAlignment="1">
      <alignment horizontal="left" vertical="top"/>
    </xf>
    <xf numFmtId="0" fontId="16" fillId="3" borderId="2" xfId="0" applyFont="1" applyFill="1" applyBorder="1" applyAlignment="1">
      <alignment horizontal="left" vertical="top"/>
    </xf>
    <xf numFmtId="0" fontId="17" fillId="3" borderId="6" xfId="0" applyFont="1" applyFill="1" applyBorder="1" applyAlignment="1">
      <alignment horizontal="left" vertical="top"/>
    </xf>
    <xf numFmtId="0" fontId="0" fillId="0" borderId="1" xfId="0" applyFont="1" applyBorder="1" applyAlignment="1">
      <alignment horizontal="left" vertical="top"/>
    </xf>
    <xf numFmtId="0" fontId="18" fillId="3" borderId="2" xfId="0" applyFont="1" applyFill="1" applyBorder="1" applyAlignment="1">
      <alignment horizontal="left" vertical="top"/>
    </xf>
    <xf numFmtId="0" fontId="10" fillId="3" borderId="3" xfId="0" applyFont="1" applyFill="1" applyBorder="1" applyAlignment="1">
      <alignment horizontal="left" vertical="top"/>
    </xf>
    <xf numFmtId="0" fontId="18" fillId="3" borderId="5" xfId="0" applyFont="1" applyFill="1" applyBorder="1" applyAlignment="1">
      <alignment horizontal="left" vertical="top"/>
    </xf>
    <xf numFmtId="0" fontId="17" fillId="3" borderId="7" xfId="0" applyFont="1" applyFill="1" applyBorder="1" applyAlignment="1">
      <alignment horizontal="left" vertical="top"/>
    </xf>
    <xf numFmtId="0" fontId="19" fillId="7" borderId="4" xfId="0" applyFont="1" applyFill="1" applyBorder="1" applyAlignment="1">
      <alignment horizontal="left" vertical="top"/>
    </xf>
    <xf numFmtId="0" fontId="19" fillId="7" borderId="6" xfId="0" applyFont="1" applyFill="1" applyBorder="1" applyAlignment="1">
      <alignment horizontal="left" vertical="top"/>
    </xf>
    <xf numFmtId="0" fontId="19"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left" vertical="top"/>
    </xf>
    <xf numFmtId="0" fontId="20" fillId="8" borderId="3" xfId="0" applyFont="1" applyFill="1" applyBorder="1" applyAlignment="1">
      <alignment horizontal="left" vertical="top" wrapText="1"/>
    </xf>
    <xf numFmtId="9" fontId="21"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2" fillId="2" borderId="3" xfId="0" applyNumberFormat="1" applyFont="1" applyFill="1" applyBorder="1" applyAlignment="1">
      <alignment horizontal="center" vertical="top"/>
    </xf>
    <xf numFmtId="0" fontId="18" fillId="3" borderId="3" xfId="0" applyFont="1" applyFill="1" applyBorder="1" applyAlignment="1">
      <alignment horizontal="left" vertical="top"/>
    </xf>
    <xf numFmtId="0" fontId="18" fillId="3" borderId="8" xfId="0" applyFont="1" applyFill="1" applyBorder="1" applyAlignment="1">
      <alignment horizontal="left" vertical="top"/>
    </xf>
    <xf numFmtId="0" fontId="0" fillId="3" borderId="4" xfId="0" applyFont="1" applyFill="1" applyBorder="1" applyAlignment="1">
      <alignment horizontal="left" vertical="top"/>
    </xf>
    <xf numFmtId="0" fontId="13" fillId="0" borderId="1" xfId="0" applyFont="1" applyBorder="1" applyAlignment="1">
      <alignment horizontal="left" vertical="top" wrapText="1"/>
    </xf>
    <xf numFmtId="0" fontId="18" fillId="3" borderId="6" xfId="0" applyFont="1" applyFill="1" applyBorder="1" applyAlignment="1">
      <alignment horizontal="left" vertical="top"/>
    </xf>
    <xf numFmtId="0" fontId="18" fillId="3" borderId="4" xfId="0" applyFont="1" applyFill="1" applyBorder="1" applyAlignment="1">
      <alignment horizontal="left" vertical="top"/>
    </xf>
    <xf numFmtId="0" fontId="10" fillId="3" borderId="1" xfId="0" applyFont="1" applyFill="1" applyBorder="1" applyAlignment="1">
      <alignment horizontal="left" vertical="top"/>
    </xf>
    <xf numFmtId="0" fontId="17" fillId="3" borderId="2"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4" fillId="5" borderId="0" xfId="0" applyFont="1" applyFill="1" applyBorder="1" applyAlignment="1">
      <alignment horizontal="left" vertical="top"/>
    </xf>
    <xf numFmtId="0" fontId="12" fillId="4" borderId="10" xfId="0" applyFont="1" applyFill="1" applyBorder="1" applyAlignment="1">
      <alignment horizontal="center" vertical="top" wrapText="1"/>
    </xf>
    <xf numFmtId="0" fontId="0" fillId="3" borderId="11" xfId="0" applyFill="1" applyBorder="1" applyAlignment="1">
      <alignment horizontal="left" vertical="top"/>
    </xf>
    <xf numFmtId="0" fontId="12" fillId="4" borderId="12" xfId="0" applyFont="1" applyFill="1" applyBorder="1" applyAlignment="1">
      <alignment horizontal="center" vertical="top" wrapText="1"/>
    </xf>
    <xf numFmtId="0" fontId="0" fillId="3" borderId="2" xfId="0" applyFill="1" applyBorder="1" applyAlignment="1">
      <alignment horizontal="left" vertical="top"/>
    </xf>
    <xf numFmtId="0" fontId="10" fillId="3" borderId="13" xfId="0" applyFont="1" applyFill="1" applyBorder="1" applyAlignment="1">
      <alignment horizontal="left" vertical="top"/>
    </xf>
    <xf numFmtId="0" fontId="17" fillId="3" borderId="13" xfId="0" applyFont="1" applyFill="1" applyBorder="1" applyAlignment="1">
      <alignment horizontal="left" vertical="top"/>
    </xf>
    <xf numFmtId="0" fontId="18"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1" fontId="22"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3" fillId="4" borderId="0" xfId="0" applyFont="1" applyFill="1" applyBorder="1" applyAlignment="1">
      <alignment horizontal="right" vertical="center"/>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applyFont="1" applyFill="1" applyBorder="1" applyAlignment="1">
      <alignment horizontal="left" vertical="top" wrapText="1"/>
    </xf>
    <xf numFmtId="0" fontId="13" fillId="0" borderId="3" xfId="0" applyFont="1" applyFill="1" applyBorder="1" applyAlignment="1">
      <alignment horizontal="left"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10" borderId="3" xfId="0" applyFont="1" applyFill="1" applyBorder="1" applyAlignment="1">
      <alignment horizontal="left" vertical="top" wrapText="1"/>
    </xf>
    <xf numFmtId="0" fontId="24" fillId="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13" fillId="0" borderId="3" xfId="0" applyFont="1" applyBorder="1" applyAlignment="1">
      <alignment horizontal="left" vertical="top" wrapText="1"/>
    </xf>
    <xf numFmtId="0" fontId="0" fillId="0" borderId="1" xfId="0" applyFont="1" applyBorder="1" applyAlignment="1">
      <alignment horizontal="center" vertical="top"/>
    </xf>
    <xf numFmtId="0" fontId="25" fillId="9" borderId="3" xfId="0" applyFont="1" applyFill="1" applyBorder="1" applyAlignment="1">
      <alignment horizontal="left" vertical="top" wrapText="1"/>
    </xf>
    <xf numFmtId="0" fontId="25" fillId="11" borderId="3" xfId="0" applyFont="1" applyFill="1" applyBorder="1" applyAlignment="1">
      <alignment horizontal="left" vertical="top" wrapText="1"/>
    </xf>
    <xf numFmtId="0" fontId="13" fillId="0" borderId="3" xfId="0" applyFont="1" applyFill="1" applyBorder="1" applyAlignment="1">
      <alignment horizontal="left" vertical="top" wrapText="1"/>
    </xf>
    <xf numFmtId="0" fontId="0" fillId="0" borderId="1" xfId="0" applyFont="1" applyBorder="1" applyAlignment="1">
      <alignment horizontal="left" vertical="top"/>
    </xf>
    <xf numFmtId="0" fontId="19" fillId="7" borderId="6" xfId="0" applyFont="1" applyFill="1" applyBorder="1" applyAlignment="1">
      <alignment horizontal="left" vertical="top" wrapText="1"/>
    </xf>
    <xf numFmtId="0" fontId="17" fillId="3" borderId="2" xfId="0" applyFont="1" applyFill="1" applyBorder="1" applyAlignment="1">
      <alignment horizontal="left" vertical="top" wrapText="1"/>
    </xf>
    <xf numFmtId="0" fontId="18" fillId="3" borderId="2" xfId="0" applyFont="1" applyFill="1" applyBorder="1" applyAlignment="1">
      <alignment horizontal="left" vertical="top" wrapText="1"/>
    </xf>
    <xf numFmtId="1" fontId="22" fillId="2" borderId="3" xfId="0" applyNumberFormat="1" applyFont="1" applyFill="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26" fillId="0" borderId="3" xfId="0" applyFont="1" applyBorder="1" applyAlignment="1">
      <alignment horizontal="left" vertical="top" wrapText="1"/>
    </xf>
    <xf numFmtId="0" fontId="26" fillId="0" borderId="3" xfId="0" applyFont="1" applyBorder="1" applyAlignment="1">
      <alignment horizontal="left" vertical="top"/>
    </xf>
    <xf numFmtId="0" fontId="27" fillId="0" borderId="3" xfId="0" applyFont="1" applyBorder="1" applyAlignment="1">
      <alignment horizontal="left" vertical="top" wrapText="1"/>
    </xf>
    <xf numFmtId="0" fontId="27" fillId="0" borderId="3" xfId="0" applyFont="1" applyBorder="1" applyAlignment="1">
      <alignment horizontal="left" vertical="top"/>
    </xf>
    <xf numFmtId="0" fontId="27" fillId="0" borderId="1" xfId="0" applyFont="1" applyBorder="1" applyAlignment="1">
      <alignment horizontal="left" vertical="top" wrapText="1"/>
    </xf>
    <xf numFmtId="0" fontId="28" fillId="8" borderId="3" xfId="0" applyFont="1" applyFill="1" applyBorder="1" applyAlignment="1">
      <alignment horizontal="left" vertical="top" wrapText="1"/>
    </xf>
    <xf numFmtId="0" fontId="29" fillId="0" borderId="1" xfId="0" applyFont="1" applyBorder="1" applyAlignment="1">
      <alignment horizontal="center" vertical="top"/>
    </xf>
    <xf numFmtId="0" fontId="30" fillId="0" borderId="3" xfId="0"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quotePrefix="1" applyFont="1" applyBorder="1" applyAlignment="1">
      <alignment horizontal="left" vertical="top" wrapText="1"/>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9" fontId="22" fillId="2" borderId="3" xfId="0" applyNumberFormat="1" applyFont="1" applyFill="1" applyBorder="1" applyAlignment="1">
      <alignment horizontal="center" vertical="top"/>
    </xf>
    <xf numFmtId="0" fontId="13" fillId="0" borderId="3" xfId="0" applyFont="1" applyBorder="1" applyAlignment="1">
      <alignment horizontal="left" vertical="top" wrapText="1"/>
    </xf>
    <xf numFmtId="0" fontId="30" fillId="0" borderId="3" xfId="0" applyFont="1" applyBorder="1" applyAlignment="1">
      <alignment horizontal="left" vertical="top" wrapText="1"/>
    </xf>
    <xf numFmtId="0" fontId="0" fillId="6" borderId="1" xfId="0" applyFont="1" applyFill="1" applyBorder="1" applyAlignment="1">
      <alignment horizontal="center" vertical="top"/>
    </xf>
    <xf numFmtId="0" fontId="0" fillId="4" borderId="1" xfId="0" applyFont="1" applyFill="1" applyBorder="1" applyAlignment="1">
      <alignment horizontal="right" vertical="top" wrapText="1"/>
    </xf>
    <xf numFmtId="0" fontId="14" fillId="5" borderId="4"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2" xfId="0" applyFont="1" applyFill="1" applyBorder="1" applyAlignment="1">
      <alignment horizontal="left" vertical="top" wrapText="1"/>
    </xf>
    <xf numFmtId="0" fontId="11" fillId="5" borderId="1" xfId="1" applyFill="1" applyBorder="1" applyAlignment="1">
      <alignment horizontal="left" vertical="top" wrapText="1"/>
    </xf>
    <xf numFmtId="0" fontId="14" fillId="5" borderId="1" xfId="0" applyFont="1" applyFill="1" applyBorder="1" applyAlignment="1">
      <alignment horizontal="left" vertical="top" wrapText="1"/>
    </xf>
    <xf numFmtId="0" fontId="32" fillId="5" borderId="0" xfId="0" applyFont="1" applyFill="1" applyBorder="1" applyAlignment="1">
      <alignment horizontal="left" vertical="top" wrapText="1"/>
    </xf>
    <xf numFmtId="0" fontId="14" fillId="5" borderId="15" xfId="0" applyFont="1" applyFill="1" applyBorder="1" applyAlignment="1">
      <alignment horizontal="left" vertical="top" wrapText="1"/>
    </xf>
    <xf numFmtId="0" fontId="14" fillId="5" borderId="0" xfId="0" applyFont="1" applyFill="1" applyBorder="1" applyAlignment="1">
      <alignment horizontal="left" vertical="top" wrapText="1"/>
    </xf>
    <xf numFmtId="0" fontId="13" fillId="13" borderId="9" xfId="0" applyFont="1" applyFill="1" applyBorder="1" applyAlignment="1">
      <alignment horizontal="center" textRotation="90"/>
    </xf>
    <xf numFmtId="0" fontId="13" fillId="13" borderId="5" xfId="0" applyFont="1" applyFill="1" applyBorder="1" applyAlignment="1">
      <alignment horizontal="center" textRotation="90"/>
    </xf>
    <xf numFmtId="0" fontId="13" fillId="13" borderId="16" xfId="0" applyFont="1" applyFill="1" applyBorder="1" applyAlignment="1">
      <alignment horizontal="center" textRotation="90"/>
    </xf>
    <xf numFmtId="0" fontId="13" fillId="13" borderId="13" xfId="0" applyFont="1" applyFill="1" applyBorder="1" applyAlignment="1">
      <alignment horizontal="center" textRotation="90"/>
    </xf>
    <xf numFmtId="0" fontId="13" fillId="14" borderId="9" xfId="0" applyFont="1" applyFill="1" applyBorder="1" applyAlignment="1">
      <alignment horizontal="center" textRotation="90" wrapText="1"/>
    </xf>
    <xf numFmtId="0" fontId="13" fillId="14" borderId="5" xfId="0" applyFont="1" applyFill="1" applyBorder="1" applyAlignment="1">
      <alignment horizontal="center" textRotation="90" wrapText="1"/>
    </xf>
    <xf numFmtId="0" fontId="13" fillId="14" borderId="16" xfId="0" applyFont="1" applyFill="1" applyBorder="1" applyAlignment="1">
      <alignment horizontal="center" textRotation="90" wrapText="1"/>
    </xf>
    <xf numFmtId="0" fontId="13" fillId="14" borderId="13" xfId="0" applyFont="1" applyFill="1" applyBorder="1" applyAlignment="1">
      <alignment horizontal="center" textRotation="90" wrapText="1"/>
    </xf>
    <xf numFmtId="0" fontId="13" fillId="13" borderId="9" xfId="0" applyFont="1" applyFill="1" applyBorder="1" applyAlignment="1">
      <alignment horizontal="center" textRotation="90" wrapText="1"/>
    </xf>
    <xf numFmtId="0" fontId="13" fillId="13" borderId="5" xfId="0" applyFont="1" applyFill="1" applyBorder="1" applyAlignment="1">
      <alignment horizontal="center" textRotation="90" wrapText="1"/>
    </xf>
    <xf numFmtId="0" fontId="13" fillId="13" borderId="16" xfId="0" applyFont="1" applyFill="1" applyBorder="1" applyAlignment="1">
      <alignment horizontal="center" textRotation="90" wrapText="1"/>
    </xf>
    <xf numFmtId="0" fontId="13" fillId="13" borderId="13" xfId="0" applyFont="1" applyFill="1" applyBorder="1" applyAlignment="1">
      <alignment horizontal="center" textRotation="90" wrapText="1"/>
    </xf>
    <xf numFmtId="0" fontId="3" fillId="12" borderId="4" xfId="0" applyFont="1" applyFill="1" applyBorder="1" applyAlignment="1">
      <alignment horizontal="center" wrapText="1"/>
    </xf>
    <xf numFmtId="0" fontId="3" fillId="12" borderId="2" xfId="0" applyFont="1" applyFill="1" applyBorder="1" applyAlignment="1">
      <alignment horizontal="center" wrapText="1"/>
    </xf>
    <xf numFmtId="0" fontId="3" fillId="12" borderId="22" xfId="0" applyFont="1" applyFill="1" applyBorder="1" applyAlignment="1">
      <alignment horizontal="center" wrapText="1"/>
    </xf>
    <xf numFmtId="0" fontId="10" fillId="3" borderId="5" xfId="0" applyFont="1" applyFill="1" applyBorder="1" applyAlignment="1">
      <alignment horizontal="left" vertical="top" textRotation="180"/>
    </xf>
    <xf numFmtId="0" fontId="10" fillId="3" borderId="13" xfId="0" applyFont="1" applyFill="1" applyBorder="1" applyAlignment="1">
      <alignment horizontal="left" vertical="top" textRotation="180"/>
    </xf>
    <xf numFmtId="0" fontId="10" fillId="3" borderId="17" xfId="0" applyFont="1" applyFill="1" applyBorder="1" applyAlignment="1">
      <alignment horizontal="left" vertical="top" textRotation="180"/>
    </xf>
    <xf numFmtId="0" fontId="31" fillId="12" borderId="19" xfId="0" applyFont="1" applyFill="1" applyBorder="1" applyAlignment="1">
      <alignment horizontal="center" vertical="center" wrapText="1"/>
    </xf>
    <xf numFmtId="0" fontId="31" fillId="12" borderId="20" xfId="0" applyFont="1" applyFill="1" applyBorder="1" applyAlignment="1">
      <alignment horizontal="center" vertical="center" wrapText="1"/>
    </xf>
    <xf numFmtId="0" fontId="31" fillId="12" borderId="11" xfId="0" applyFont="1" applyFill="1" applyBorder="1" applyAlignment="1">
      <alignment horizontal="center" vertical="center" wrapText="1"/>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3" fillId="14" borderId="9" xfId="0" applyFont="1" applyFill="1" applyBorder="1" applyAlignment="1">
      <alignment horizontal="center" textRotation="90"/>
    </xf>
    <xf numFmtId="0" fontId="13" fillId="14" borderId="5" xfId="0" applyFont="1" applyFill="1" applyBorder="1" applyAlignment="1">
      <alignment horizontal="center" textRotation="90"/>
    </xf>
    <xf numFmtId="0" fontId="13" fillId="14" borderId="16" xfId="0" applyFont="1" applyFill="1" applyBorder="1" applyAlignment="1">
      <alignment horizontal="center" textRotation="90"/>
    </xf>
    <xf numFmtId="0" fontId="13" fillId="14" borderId="13" xfId="0" applyFont="1" applyFill="1" applyBorder="1" applyAlignment="1">
      <alignment horizontal="center" textRotation="90"/>
    </xf>
    <xf numFmtId="0" fontId="12" fillId="4" borderId="4" xfId="0" applyFont="1" applyFill="1" applyBorder="1" applyAlignment="1">
      <alignment horizontal="center" vertical="top"/>
    </xf>
    <xf numFmtId="0" fontId="12" fillId="4" borderId="6" xfId="0" applyFont="1" applyFill="1" applyBorder="1" applyAlignment="1">
      <alignment horizontal="center" vertical="top"/>
    </xf>
    <xf numFmtId="0" fontId="12" fillId="4" borderId="2" xfId="0" applyFont="1" applyFill="1" applyBorder="1" applyAlignment="1">
      <alignment horizontal="center" vertical="top"/>
    </xf>
    <xf numFmtId="0" fontId="31" fillId="12" borderId="21" xfId="0" applyFont="1" applyFill="1" applyBorder="1" applyAlignment="1">
      <alignment horizontal="center" vertical="center" wrapText="1"/>
    </xf>
    <xf numFmtId="0" fontId="18" fillId="4" borderId="0" xfId="0" applyFont="1" applyFill="1" applyBorder="1" applyAlignment="1">
      <alignment horizontal="right" vertical="top" wrapText="1"/>
    </xf>
    <xf numFmtId="0" fontId="18" fillId="8" borderId="4" xfId="0" applyFont="1" applyFill="1" applyBorder="1" applyAlignment="1">
      <alignment horizontal="center" vertical="top" wrapText="1"/>
    </xf>
    <xf numFmtId="0" fontId="18" fillId="8" borderId="2" xfId="0" applyFont="1" applyFill="1" applyBorder="1" applyAlignment="1">
      <alignment horizontal="center" vertical="top" wrapText="1"/>
    </xf>
    <xf numFmtId="9" fontId="23" fillId="2" borderId="18" xfId="0" applyNumberFormat="1" applyFont="1" applyFill="1" applyBorder="1" applyAlignment="1">
      <alignment horizontal="center" vertical="top"/>
    </xf>
  </cellXfs>
  <cellStyles count="4">
    <cellStyle name="Hyperlink" xfId="1" builtinId="8"/>
    <cellStyle name="Normal" xfId="0" builtinId="0"/>
    <cellStyle name="Normal 2" xfId="2" xr:uid="{00000000-0005-0000-0000-000002000000}"/>
    <cellStyle name="Normal 3" xfId="3" xr:uid="{00000000-0005-0000-0000-000003000000}"/>
  </cellStyles>
  <dxfs count="257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X116"/>
  <sheetViews>
    <sheetView tabSelected="1" zoomScale="70" zoomScaleNormal="70" workbookViewId="0">
      <selection sqref="A1:A2"/>
    </sheetView>
  </sheetViews>
  <sheetFormatPr defaultColWidth="9.15625" defaultRowHeight="14.4" outlineLevelRow="1" x14ac:dyDescent="0.55000000000000004"/>
  <cols>
    <col min="1" max="1" width="10" style="17" customWidth="1"/>
    <col min="2" max="2" width="10.5234375" style="17" customWidth="1"/>
    <col min="3" max="3" width="11.7890625" style="17" customWidth="1"/>
    <col min="4" max="4" width="27.47265625" style="17" customWidth="1"/>
    <col min="5" max="5" width="33.26171875" style="17" customWidth="1"/>
    <col min="6" max="6" width="13" style="17" customWidth="1"/>
    <col min="7" max="7" width="32.26171875" style="26" customWidth="1"/>
    <col min="8" max="8" width="13" style="17" customWidth="1"/>
    <col min="9" max="9" width="31.7890625" style="17" customWidth="1"/>
    <col min="10" max="10" width="3.26171875" style="17" customWidth="1"/>
    <col min="11" max="11" width="8.734375" style="17" customWidth="1"/>
    <col min="12" max="12" width="1" style="11" customWidth="1"/>
    <col min="13" max="13" width="2" style="17" customWidth="1"/>
    <col min="14" max="14" width="7" style="17" customWidth="1"/>
    <col min="15" max="15" width="2" style="17" customWidth="1"/>
    <col min="16" max="16" width="6.26171875" style="17" customWidth="1"/>
    <col min="17" max="17" width="2.15625" style="17" customWidth="1"/>
    <col min="18" max="18" width="6" style="17" customWidth="1"/>
    <col min="19" max="19" width="1.734375" style="17" customWidth="1"/>
    <col min="20" max="20" width="6" style="17" customWidth="1"/>
    <col min="21" max="21" width="2" style="17" customWidth="1"/>
    <col min="22" max="22" width="5.26171875" style="17" customWidth="1"/>
    <col min="23" max="23" width="0.26171875" style="11" customWidth="1"/>
    <col min="24" max="24" width="2.26171875" style="35" customWidth="1"/>
    <col min="25" max="16384" width="9.15625" style="3"/>
  </cols>
  <sheetData>
    <row r="1" spans="1:24" x14ac:dyDescent="0.55000000000000004">
      <c r="A1" s="105" t="s">
        <v>0</v>
      </c>
      <c r="B1" s="111" t="s">
        <v>37</v>
      </c>
      <c r="C1" s="111"/>
      <c r="D1" s="111"/>
      <c r="E1" s="111"/>
      <c r="F1" s="111"/>
      <c r="G1" s="111"/>
      <c r="H1" s="111"/>
      <c r="I1" s="111"/>
      <c r="J1" s="111"/>
      <c r="K1" s="111"/>
      <c r="L1" s="111"/>
      <c r="M1" s="141" t="s">
        <v>1</v>
      </c>
      <c r="N1" s="142"/>
      <c r="O1" s="142"/>
      <c r="P1" s="142"/>
      <c r="Q1" s="142"/>
      <c r="R1" s="142"/>
      <c r="S1" s="142"/>
      <c r="T1" s="142"/>
      <c r="U1" s="142"/>
      <c r="V1" s="143"/>
      <c r="W1" s="2"/>
      <c r="X1" s="129" t="s">
        <v>2</v>
      </c>
    </row>
    <row r="2" spans="1:24" outlineLevel="1" x14ac:dyDescent="0.55000000000000004">
      <c r="A2" s="105"/>
      <c r="B2" s="111"/>
      <c r="C2" s="111"/>
      <c r="D2" s="111"/>
      <c r="E2" s="111"/>
      <c r="F2" s="111"/>
      <c r="G2" s="111"/>
      <c r="H2" s="111"/>
      <c r="I2" s="111"/>
      <c r="J2" s="111"/>
      <c r="K2" s="111"/>
      <c r="L2" s="111"/>
      <c r="M2" s="135" t="s">
        <v>3</v>
      </c>
      <c r="N2" s="136"/>
      <c r="O2" s="136"/>
      <c r="P2" s="136"/>
      <c r="Q2" s="136"/>
      <c r="R2" s="136"/>
      <c r="S2" s="136"/>
      <c r="T2" s="136"/>
      <c r="U2" s="136"/>
      <c r="V2" s="136"/>
      <c r="W2" s="2"/>
      <c r="X2" s="130"/>
    </row>
    <row r="3" spans="1:24" ht="60.7" customHeight="1" outlineLevel="1" x14ac:dyDescent="0.55000000000000004">
      <c r="A3" s="4" t="s">
        <v>4</v>
      </c>
      <c r="B3" s="112" t="s">
        <v>38</v>
      </c>
      <c r="C3" s="112"/>
      <c r="D3" s="112"/>
      <c r="E3" s="112"/>
      <c r="F3" s="112"/>
      <c r="G3" s="113"/>
      <c r="H3" s="113"/>
      <c r="I3" s="113"/>
      <c r="J3" s="113"/>
      <c r="K3" s="113"/>
      <c r="L3" s="113"/>
      <c r="M3" s="114" t="s">
        <v>23</v>
      </c>
      <c r="N3" s="115"/>
      <c r="O3" s="137" t="s">
        <v>24</v>
      </c>
      <c r="P3" s="138"/>
      <c r="Q3" s="114" t="s">
        <v>25</v>
      </c>
      <c r="R3" s="115"/>
      <c r="S3" s="118" t="s">
        <v>26</v>
      </c>
      <c r="T3" s="119"/>
      <c r="U3" s="122" t="s">
        <v>27</v>
      </c>
      <c r="V3" s="123"/>
      <c r="W3" s="2"/>
      <c r="X3" s="130"/>
    </row>
    <row r="4" spans="1:24" ht="15.9" outlineLevel="1" thickBot="1" x14ac:dyDescent="0.6">
      <c r="A4" s="5" t="s">
        <v>5</v>
      </c>
      <c r="B4" s="106" t="s">
        <v>205</v>
      </c>
      <c r="C4" s="107"/>
      <c r="D4" s="108"/>
      <c r="E4" s="109" t="s">
        <v>187</v>
      </c>
      <c r="F4" s="109"/>
      <c r="G4" s="6"/>
      <c r="H4" s="6"/>
      <c r="I4" s="6"/>
      <c r="J4" s="45"/>
      <c r="K4" s="6"/>
      <c r="L4" s="1"/>
      <c r="M4" s="116"/>
      <c r="N4" s="117"/>
      <c r="O4" s="139"/>
      <c r="P4" s="140"/>
      <c r="Q4" s="116"/>
      <c r="R4" s="117"/>
      <c r="S4" s="120"/>
      <c r="T4" s="121"/>
      <c r="U4" s="124"/>
      <c r="V4" s="125"/>
      <c r="W4" s="2"/>
      <c r="X4" s="130"/>
    </row>
    <row r="5" spans="1:24" ht="15.6" outlineLevel="1" x14ac:dyDescent="0.55000000000000004">
      <c r="A5" s="5" t="s">
        <v>6</v>
      </c>
      <c r="B5" s="106" t="s">
        <v>39</v>
      </c>
      <c r="C5" s="107"/>
      <c r="D5" s="108"/>
      <c r="E5" s="109" t="s">
        <v>40</v>
      </c>
      <c r="F5" s="110"/>
      <c r="G5" s="6"/>
      <c r="H5" s="6"/>
      <c r="I5" s="6"/>
      <c r="J5" s="45"/>
      <c r="K5" s="46"/>
      <c r="L5" s="47"/>
      <c r="M5" s="132" t="s">
        <v>28</v>
      </c>
      <c r="N5" s="133"/>
      <c r="O5" s="133"/>
      <c r="P5" s="134"/>
      <c r="Q5" s="132" t="s">
        <v>29</v>
      </c>
      <c r="R5" s="133"/>
      <c r="S5" s="133"/>
      <c r="T5" s="133"/>
      <c r="U5" s="133"/>
      <c r="V5" s="144"/>
      <c r="W5" s="2"/>
      <c r="X5" s="130"/>
    </row>
    <row r="6" spans="1:24" ht="43.2" x14ac:dyDescent="0.7">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28"/>
      <c r="W6" s="1"/>
      <c r="X6" s="130"/>
    </row>
    <row r="7" spans="1:24" outlineLevel="1" x14ac:dyDescent="0.55000000000000004">
      <c r="A7" s="11"/>
      <c r="B7" s="1"/>
      <c r="C7" s="1"/>
      <c r="D7" s="1"/>
      <c r="E7" s="1"/>
      <c r="F7" s="1"/>
      <c r="G7" s="13"/>
      <c r="H7" s="1"/>
      <c r="I7" s="1"/>
      <c r="J7" s="42"/>
      <c r="K7" s="53"/>
      <c r="L7" s="1"/>
      <c r="M7" s="104"/>
      <c r="N7" s="104"/>
      <c r="O7" s="104"/>
      <c r="P7" s="104"/>
      <c r="Q7" s="104"/>
      <c r="R7" s="104"/>
      <c r="S7" s="104"/>
      <c r="T7" s="104"/>
      <c r="U7" s="104"/>
      <c r="V7" s="104"/>
      <c r="W7" s="1"/>
      <c r="X7" s="131"/>
    </row>
    <row r="8" spans="1:24" s="44" customFormat="1" ht="21" customHeight="1" outlineLevel="1" x14ac:dyDescent="0.55000000000000004">
      <c r="A8" s="14"/>
      <c r="B8" s="14"/>
      <c r="C8" s="14"/>
      <c r="D8" s="14"/>
      <c r="E8" s="14"/>
      <c r="F8" s="14"/>
      <c r="G8" s="60"/>
      <c r="H8" s="61"/>
      <c r="I8" s="56"/>
      <c r="J8" s="56"/>
      <c r="K8" s="62" t="s">
        <v>30</v>
      </c>
      <c r="L8" s="57"/>
      <c r="M8" s="148">
        <f>IF(SUMPRODUCT(--(N$11:N$81&lt;&gt;""),$J$11:$J$81),SUMPRODUCT(--(N$11:N$81 &lt;&gt;""),$J$11:$J$81,N$11:N$81)/SUMPRODUCT(--(N$11:N$81 &lt;&gt;""),$J$11:$J$81),"")</f>
        <v>0.88437500000000002</v>
      </c>
      <c r="N8" s="148"/>
      <c r="O8" s="148" t="str">
        <f>IF(SUMPRODUCT(--(P$11:P$81&lt;&gt;""),$J$11:$J$81),SUMPRODUCT(--(P$11:P$81 &lt;&gt;""),$J$11:$J$81,P$11:P$81)/SUMPRODUCT(--(P$11:P$81 &lt;&gt;""),$J$11:$J$81),"")</f>
        <v/>
      </c>
      <c r="P8" s="148"/>
      <c r="Q8" s="148" t="str">
        <f>IF(SUMPRODUCT(--(R$11:R$81&lt;&gt;""),$J$11:$J$81),SUMPRODUCT(--(R$11:R$81 &lt;&gt;""),$J$11:$J$81,R$11:R$81)/SUMPRODUCT(--(R$11:R$81 &lt;&gt;""),$J$11:$J$81),"")</f>
        <v/>
      </c>
      <c r="R8" s="148"/>
      <c r="S8" s="148" t="str">
        <f>IF(SUMPRODUCT(--(T$11:T$81&lt;&gt;""),$J$11:$J$81),SUMPRODUCT(--(T$11:T$81 &lt;&gt;""),$J$11:$J$81,T$11:T$81)/SUMPRODUCT(--(T$11:T$81 &lt;&gt;""),$J$11:$J$81),"")</f>
        <v/>
      </c>
      <c r="T8" s="148"/>
      <c r="U8" s="148" t="str">
        <f>IF(SUMPRODUCT(--(V$11:V$81&lt;&gt;""),$J$11:$J$81),SUMPRODUCT(--(V$11:V$81 &lt;&gt;""),$J$11:$J$81,V$11:V$81)/SUMPRODUCT(--(V$11:V$81 &lt;&gt;""),$J$11:$J$81),"")</f>
        <v/>
      </c>
      <c r="V8" s="148"/>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24.75" customHeight="1" outlineLevel="1" x14ac:dyDescent="0.55000000000000004">
      <c r="A10" s="14"/>
      <c r="B10" s="14"/>
      <c r="C10" s="14"/>
      <c r="D10" s="14"/>
      <c r="E10" s="14"/>
      <c r="F10" s="14"/>
      <c r="G10" s="145" t="s">
        <v>287</v>
      </c>
      <c r="H10" s="145"/>
      <c r="I10" s="145"/>
      <c r="J10" s="145"/>
      <c r="K10" s="145"/>
      <c r="L10" s="54"/>
      <c r="M10" s="146" t="str" cm="1">
        <f t="array" ref="M10">SUMPRODUCT(--(N$11:N$81&lt;&gt;"")) &amp;CHAR(10)&amp;SUMPRODUCT(--(N$11:N$81&lt;1),--(LEFT(M$11:M$81,2)="16"))</f>
        <v>47
7</v>
      </c>
      <c r="N10" s="147"/>
      <c r="O10" s="146"/>
      <c r="P10" s="147"/>
      <c r="Q10" s="146" t="str" cm="1">
        <f t="array" ref="Q10">SUMPRODUCT(--(R$11:R$81&lt;&gt;"")) &amp;CHAR(10)&amp;SUMPRODUCT(--(R$11:R$81&lt;1),--(LEFT(Q$11:Q$81,2)="16"))</f>
        <v>0
0</v>
      </c>
      <c r="R10" s="147"/>
      <c r="S10" s="146" t="str" cm="1">
        <f t="array" ref="S10">SUMPRODUCT(--(T$11:T$81&lt;&gt;"")) &amp;CHAR(10)&amp;SUMPRODUCT(--(T$11:T$81&lt;1),--(LEFT(S$11:S$81,2)="16"))</f>
        <v>0
0</v>
      </c>
      <c r="T10" s="147"/>
      <c r="U10" s="146"/>
      <c r="V10" s="147"/>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s="44" customFormat="1" ht="51.6" x14ac:dyDescent="0.55000000000000004">
      <c r="A13" s="75"/>
      <c r="B13" s="90" t="s">
        <v>41</v>
      </c>
      <c r="C13" s="90" t="s">
        <v>48</v>
      </c>
      <c r="D13" s="90" t="s">
        <v>165</v>
      </c>
      <c r="E13" s="91" t="s">
        <v>166</v>
      </c>
      <c r="F13" s="90"/>
      <c r="G13" s="92"/>
      <c r="H13" s="90"/>
      <c r="I13" s="90" t="s">
        <v>219</v>
      </c>
      <c r="J13" s="93">
        <v>40</v>
      </c>
      <c r="K13" s="30" t="str">
        <f>IF(COUNT(N13,P13,R13,T13,V13)&gt;0,SUM(N13,P13,R13,T13,V13)/COUNT(N13,P13,R13,T13,V13),"")</f>
        <v/>
      </c>
      <c r="L13" s="31"/>
      <c r="M13" s="83">
        <v>1</v>
      </c>
      <c r="N13" s="87"/>
      <c r="O13" s="59">
        <v>1</v>
      </c>
      <c r="P13" s="87"/>
      <c r="Q13" s="83"/>
      <c r="R13" s="87"/>
      <c r="S13" s="59"/>
      <c r="T13" s="87"/>
      <c r="U13" s="59"/>
      <c r="V13" s="87"/>
      <c r="W13" s="33"/>
      <c r="X13" s="34"/>
    </row>
    <row r="14" spans="1:24" s="25" customFormat="1" ht="18.3" x14ac:dyDescent="0.55000000000000004">
      <c r="A14" s="22"/>
      <c r="B14" s="22" t="s">
        <v>47</v>
      </c>
      <c r="C14" s="23"/>
      <c r="D14" s="23"/>
      <c r="E14" s="23"/>
      <c r="F14" s="23"/>
      <c r="G14" s="23"/>
      <c r="H14" s="23"/>
      <c r="I14" s="23"/>
      <c r="J14" s="23"/>
      <c r="K14" s="23"/>
      <c r="L14" s="23"/>
      <c r="M14" s="80"/>
      <c r="N14" s="23"/>
      <c r="O14" s="23"/>
      <c r="P14" s="23"/>
      <c r="Q14" s="80"/>
      <c r="R14" s="23"/>
      <c r="S14" s="23"/>
      <c r="T14" s="23"/>
      <c r="U14" s="23"/>
      <c r="V14" s="23"/>
      <c r="W14" s="24"/>
      <c r="X14" s="16"/>
    </row>
    <row r="15" spans="1:24" ht="25.8" x14ac:dyDescent="0.55000000000000004">
      <c r="A15" s="26">
        <v>1</v>
      </c>
      <c r="B15" s="27" t="s">
        <v>41</v>
      </c>
      <c r="C15" s="27">
        <v>2</v>
      </c>
      <c r="D15" s="27" t="s">
        <v>44</v>
      </c>
      <c r="E15" s="28"/>
      <c r="F15" s="74" t="s">
        <v>128</v>
      </c>
      <c r="G15" s="36" t="s">
        <v>303</v>
      </c>
      <c r="H15" s="95" t="s">
        <v>173</v>
      </c>
      <c r="I15" s="27" t="s">
        <v>188</v>
      </c>
      <c r="J15" s="29">
        <v>1</v>
      </c>
      <c r="K15" s="30">
        <f t="shared" ref="K15:K20" si="0">IF(COUNT(N15,P15,R15,T15,V15)&gt;0,SUM(N15,P15,R15,T15,V15)/COUNT(N15,P15,R15,T15,V15),"")</f>
        <v>1</v>
      </c>
      <c r="L15" s="31"/>
      <c r="M15" s="83">
        <v>7</v>
      </c>
      <c r="N15" s="32">
        <v>1</v>
      </c>
      <c r="O15" s="59">
        <v>1</v>
      </c>
      <c r="P15" s="32"/>
      <c r="Q15" s="83"/>
      <c r="R15" s="32"/>
      <c r="S15" s="59"/>
      <c r="T15" s="70"/>
      <c r="U15" s="59"/>
      <c r="V15" s="70"/>
      <c r="W15" s="33"/>
      <c r="X15" s="34"/>
    </row>
    <row r="16" spans="1:24" s="44" customFormat="1" ht="25.8" x14ac:dyDescent="0.55000000000000004">
      <c r="A16" s="26">
        <v>2</v>
      </c>
      <c r="B16" s="27" t="s">
        <v>41</v>
      </c>
      <c r="C16" s="27">
        <v>3</v>
      </c>
      <c r="D16" s="27" t="s">
        <v>45</v>
      </c>
      <c r="E16" s="28"/>
      <c r="F16" s="74" t="s">
        <v>128</v>
      </c>
      <c r="G16" s="36" t="s">
        <v>303</v>
      </c>
      <c r="H16" s="95" t="s">
        <v>173</v>
      </c>
      <c r="I16" s="74" t="s">
        <v>188</v>
      </c>
      <c r="J16" s="29">
        <v>1</v>
      </c>
      <c r="K16" s="30">
        <f t="shared" si="0"/>
        <v>1</v>
      </c>
      <c r="L16" s="31"/>
      <c r="M16" s="83">
        <v>7</v>
      </c>
      <c r="N16" s="63">
        <v>1</v>
      </c>
      <c r="O16" s="59">
        <v>1</v>
      </c>
      <c r="P16" s="63"/>
      <c r="Q16" s="83"/>
      <c r="R16" s="69"/>
      <c r="S16" s="59"/>
      <c r="T16" s="70"/>
      <c r="U16" s="59"/>
      <c r="V16" s="70"/>
      <c r="W16" s="33"/>
      <c r="X16" s="34"/>
    </row>
    <row r="17" spans="1:24" s="44" customFormat="1" ht="25.8" x14ac:dyDescent="0.55000000000000004">
      <c r="A17" s="26">
        <v>3</v>
      </c>
      <c r="B17" s="27" t="s">
        <v>41</v>
      </c>
      <c r="C17" s="27">
        <v>4</v>
      </c>
      <c r="D17" s="27" t="s">
        <v>42</v>
      </c>
      <c r="E17" s="28"/>
      <c r="F17" s="74" t="s">
        <v>137</v>
      </c>
      <c r="G17" s="36" t="s">
        <v>303</v>
      </c>
      <c r="H17" s="74" t="s">
        <v>139</v>
      </c>
      <c r="I17" s="74" t="s">
        <v>188</v>
      </c>
      <c r="J17" s="29">
        <v>1</v>
      </c>
      <c r="K17" s="30">
        <f t="shared" si="0"/>
        <v>1</v>
      </c>
      <c r="L17" s="31"/>
      <c r="M17" s="83">
        <v>7</v>
      </c>
      <c r="N17" s="69">
        <v>1</v>
      </c>
      <c r="O17" s="59">
        <v>1</v>
      </c>
      <c r="P17" s="63"/>
      <c r="Q17" s="83"/>
      <c r="R17" s="84"/>
      <c r="S17" s="59"/>
      <c r="T17" s="70"/>
      <c r="U17" s="59"/>
      <c r="V17" s="70"/>
      <c r="W17" s="33"/>
      <c r="X17" s="34"/>
    </row>
    <row r="18" spans="1:24" s="44" customFormat="1" ht="25.8" x14ac:dyDescent="0.55000000000000004">
      <c r="A18" s="26">
        <v>4</v>
      </c>
      <c r="B18" s="27" t="s">
        <v>41</v>
      </c>
      <c r="C18" s="27">
        <v>5</v>
      </c>
      <c r="D18" s="27" t="s">
        <v>43</v>
      </c>
      <c r="E18" s="28"/>
      <c r="F18" s="74" t="s">
        <v>137</v>
      </c>
      <c r="G18" s="36" t="s">
        <v>305</v>
      </c>
      <c r="H18" s="74" t="s">
        <v>138</v>
      </c>
      <c r="I18" s="27"/>
      <c r="J18" s="29">
        <v>1</v>
      </c>
      <c r="K18" s="30">
        <f t="shared" si="0"/>
        <v>1</v>
      </c>
      <c r="L18" s="31"/>
      <c r="M18" s="83">
        <v>8</v>
      </c>
      <c r="N18" s="63">
        <v>1</v>
      </c>
      <c r="O18" s="59">
        <v>1</v>
      </c>
      <c r="P18" s="63"/>
      <c r="Q18" s="83"/>
      <c r="R18" s="84"/>
      <c r="S18" s="59"/>
      <c r="T18" s="70"/>
      <c r="U18" s="59"/>
      <c r="V18" s="70"/>
      <c r="W18" s="33"/>
      <c r="X18" s="34"/>
    </row>
    <row r="19" spans="1:24" s="44" customFormat="1" ht="25.8" x14ac:dyDescent="0.55000000000000004">
      <c r="A19" s="26">
        <v>5</v>
      </c>
      <c r="B19" s="27" t="s">
        <v>41</v>
      </c>
      <c r="C19" s="27">
        <v>6</v>
      </c>
      <c r="D19" s="27" t="s">
        <v>46</v>
      </c>
      <c r="E19" s="28"/>
      <c r="F19" s="74" t="s">
        <v>137</v>
      </c>
      <c r="G19" s="36" t="s">
        <v>303</v>
      </c>
      <c r="H19" s="74" t="s">
        <v>138</v>
      </c>
      <c r="I19" s="74" t="s">
        <v>188</v>
      </c>
      <c r="J19" s="29">
        <v>1</v>
      </c>
      <c r="K19" s="30">
        <f t="shared" si="0"/>
        <v>1</v>
      </c>
      <c r="L19" s="31"/>
      <c r="M19" s="83">
        <v>7</v>
      </c>
      <c r="N19" s="69">
        <v>1</v>
      </c>
      <c r="O19" s="59">
        <v>1</v>
      </c>
      <c r="P19" s="69"/>
      <c r="Q19" s="83"/>
      <c r="R19" s="84"/>
      <c r="S19" s="59"/>
      <c r="T19" s="70"/>
      <c r="U19" s="59"/>
      <c r="V19" s="70"/>
      <c r="W19" s="33"/>
      <c r="X19" s="34"/>
    </row>
    <row r="20" spans="1:24" s="44" customFormat="1" ht="51.6" x14ac:dyDescent="0.55000000000000004">
      <c r="A20" s="26">
        <v>6</v>
      </c>
      <c r="B20" s="27" t="s">
        <v>41</v>
      </c>
      <c r="C20" s="74" t="s">
        <v>132</v>
      </c>
      <c r="D20" s="74" t="s">
        <v>133</v>
      </c>
      <c r="E20" s="28"/>
      <c r="F20" s="74" t="s">
        <v>137</v>
      </c>
      <c r="G20" s="36" t="s">
        <v>301</v>
      </c>
      <c r="H20" s="74" t="s">
        <v>144</v>
      </c>
      <c r="I20" s="74" t="s">
        <v>214</v>
      </c>
      <c r="J20" s="29">
        <v>1</v>
      </c>
      <c r="K20" s="30">
        <f t="shared" si="0"/>
        <v>1</v>
      </c>
      <c r="L20" s="31"/>
      <c r="M20" s="83">
        <v>10</v>
      </c>
      <c r="N20" s="69">
        <v>1</v>
      </c>
      <c r="O20" s="59">
        <v>1</v>
      </c>
      <c r="P20" s="63"/>
      <c r="Q20" s="83"/>
      <c r="R20" s="69"/>
      <c r="S20" s="59"/>
      <c r="T20" s="70"/>
      <c r="U20" s="59"/>
      <c r="V20" s="70"/>
      <c r="W20" s="33"/>
      <c r="X20" s="34"/>
    </row>
    <row r="21" spans="1:24" s="25" customFormat="1" ht="18.3" x14ac:dyDescent="0.55000000000000004">
      <c r="A21" s="22"/>
      <c r="B21" s="22" t="s">
        <v>129</v>
      </c>
      <c r="C21" s="23"/>
      <c r="D21" s="23"/>
      <c r="E21" s="23"/>
      <c r="F21" s="23"/>
      <c r="G21" s="23"/>
      <c r="H21" s="23"/>
      <c r="I21" s="23"/>
      <c r="J21" s="23"/>
      <c r="K21" s="23"/>
      <c r="L21" s="23"/>
      <c r="M21" s="80"/>
      <c r="N21" s="23"/>
      <c r="O21" s="23"/>
      <c r="P21" s="23"/>
      <c r="Q21" s="80"/>
      <c r="R21" s="23"/>
      <c r="S21" s="23"/>
      <c r="T21" s="23"/>
      <c r="U21" s="23"/>
      <c r="V21" s="23"/>
      <c r="W21" s="24"/>
      <c r="X21" s="35"/>
    </row>
    <row r="22" spans="1:24" s="44" customFormat="1" ht="38.700000000000003" x14ac:dyDescent="0.55000000000000004">
      <c r="A22" s="26"/>
      <c r="B22" s="27" t="s">
        <v>41</v>
      </c>
      <c r="C22" s="73" t="s">
        <v>48</v>
      </c>
      <c r="D22" s="73" t="s">
        <v>164</v>
      </c>
      <c r="E22" s="67"/>
      <c r="F22" s="66"/>
      <c r="G22" s="36" t="s">
        <v>304</v>
      </c>
      <c r="H22" s="95"/>
      <c r="I22" s="27"/>
      <c r="J22" s="29">
        <v>0</v>
      </c>
      <c r="K22" s="30" t="str">
        <f t="shared" ref="K22:K36" si="1">IF(COUNT(N22,P22,R22,T22,V22)&gt;0,SUM(N22,P22,R22,T22,V22)/COUNT(N22,P22,R22,T22,V22),"")</f>
        <v/>
      </c>
      <c r="L22" s="31"/>
      <c r="M22" s="83">
        <v>1</v>
      </c>
      <c r="N22" s="64"/>
      <c r="O22" s="59">
        <v>1</v>
      </c>
      <c r="P22" s="63"/>
      <c r="Q22" s="83"/>
      <c r="R22" s="63"/>
      <c r="S22" s="59"/>
      <c r="T22" s="63"/>
      <c r="U22" s="59"/>
      <c r="V22" s="63"/>
      <c r="W22" s="33"/>
      <c r="X22" s="37"/>
    </row>
    <row r="23" spans="1:24" s="44" customFormat="1" ht="38.1" x14ac:dyDescent="0.55000000000000004">
      <c r="A23" s="26">
        <v>7</v>
      </c>
      <c r="B23" s="27" t="s">
        <v>41</v>
      </c>
      <c r="C23" s="27" t="s">
        <v>55</v>
      </c>
      <c r="D23" s="66" t="s">
        <v>58</v>
      </c>
      <c r="E23" s="67"/>
      <c r="F23" s="66" t="s">
        <v>112</v>
      </c>
      <c r="G23" s="36" t="s">
        <v>307</v>
      </c>
      <c r="H23" s="95" t="s">
        <v>197</v>
      </c>
      <c r="I23" s="27"/>
      <c r="J23" s="29">
        <v>1</v>
      </c>
      <c r="K23" s="30">
        <f>IF(COUNT(N23,P23,R23,T23,V23)&gt;0,SUM(N23,P23,R23,T23,V23)/COUNT(N23,P23,R23,T23,V23),"")</f>
        <v>1</v>
      </c>
      <c r="L23" s="31"/>
      <c r="M23" s="83">
        <v>3</v>
      </c>
      <c r="N23" s="68">
        <v>1</v>
      </c>
      <c r="O23" s="59"/>
      <c r="P23" s="68"/>
      <c r="Q23" s="83"/>
      <c r="R23" s="69"/>
      <c r="S23" s="59"/>
      <c r="T23" s="70"/>
      <c r="U23" s="59"/>
      <c r="V23" s="70"/>
      <c r="W23" s="33"/>
      <c r="X23" s="37"/>
    </row>
    <row r="24" spans="1:24" s="44" customFormat="1" ht="25.8" x14ac:dyDescent="0.55000000000000004">
      <c r="A24" s="75"/>
      <c r="B24" s="27" t="s">
        <v>41</v>
      </c>
      <c r="C24" s="73" t="s">
        <v>56</v>
      </c>
      <c r="D24" s="73" t="s">
        <v>57</v>
      </c>
      <c r="E24" s="67"/>
      <c r="F24" s="66"/>
      <c r="G24" s="36" t="s">
        <v>304</v>
      </c>
      <c r="H24" s="95"/>
      <c r="I24" s="27"/>
      <c r="J24" s="29">
        <v>0</v>
      </c>
      <c r="K24" s="30" t="str">
        <f t="shared" si="1"/>
        <v/>
      </c>
      <c r="L24" s="31"/>
      <c r="M24" s="83">
        <v>1</v>
      </c>
      <c r="N24" s="64"/>
      <c r="O24" s="59"/>
      <c r="P24" s="64"/>
      <c r="Q24" s="83"/>
      <c r="R24" s="64"/>
      <c r="S24" s="59"/>
      <c r="T24" s="70"/>
      <c r="U24" s="59"/>
      <c r="V24" s="70"/>
      <c r="W24" s="33"/>
      <c r="X24" s="37"/>
    </row>
    <row r="25" spans="1:24" s="44" customFormat="1" ht="180.6" x14ac:dyDescent="0.55000000000000004">
      <c r="A25" s="26">
        <v>8</v>
      </c>
      <c r="B25" s="27" t="s">
        <v>41</v>
      </c>
      <c r="C25" s="27" t="s">
        <v>65</v>
      </c>
      <c r="D25" s="66" t="s">
        <v>64</v>
      </c>
      <c r="E25" s="67"/>
      <c r="F25" s="78" t="s">
        <v>141</v>
      </c>
      <c r="G25" s="36" t="s">
        <v>301</v>
      </c>
      <c r="H25" s="95" t="s">
        <v>260</v>
      </c>
      <c r="I25" s="95" t="s">
        <v>209</v>
      </c>
      <c r="J25" s="29">
        <v>0</v>
      </c>
      <c r="K25" s="30">
        <f t="shared" si="1"/>
        <v>1</v>
      </c>
      <c r="L25" s="31"/>
      <c r="M25" s="83">
        <v>10</v>
      </c>
      <c r="N25" s="69">
        <v>1</v>
      </c>
      <c r="O25" s="59"/>
      <c r="P25" s="64"/>
      <c r="Q25" s="83"/>
      <c r="R25" s="69"/>
      <c r="S25" s="59"/>
      <c r="T25" s="85"/>
      <c r="U25" s="59"/>
      <c r="V25" s="85"/>
      <c r="W25" s="33"/>
      <c r="X25" s="37"/>
    </row>
    <row r="26" spans="1:24" s="44" customFormat="1" ht="141.9" x14ac:dyDescent="0.55000000000000004">
      <c r="A26" s="26">
        <v>9</v>
      </c>
      <c r="B26" s="27" t="s">
        <v>41</v>
      </c>
      <c r="C26" s="27" t="s">
        <v>66</v>
      </c>
      <c r="D26" s="66" t="s">
        <v>67</v>
      </c>
      <c r="E26" s="67"/>
      <c r="F26" s="78" t="s">
        <v>141</v>
      </c>
      <c r="G26" s="36" t="s">
        <v>301</v>
      </c>
      <c r="H26" s="95" t="s">
        <v>261</v>
      </c>
      <c r="I26" s="95" t="s">
        <v>209</v>
      </c>
      <c r="J26" s="29">
        <v>3</v>
      </c>
      <c r="K26" s="30">
        <f t="shared" si="1"/>
        <v>1</v>
      </c>
      <c r="L26" s="31"/>
      <c r="M26" s="83">
        <v>10</v>
      </c>
      <c r="N26" s="85">
        <v>1</v>
      </c>
      <c r="O26" s="59"/>
      <c r="P26" s="64"/>
      <c r="Q26" s="83"/>
      <c r="R26" s="69"/>
      <c r="S26" s="59"/>
      <c r="T26" s="85"/>
      <c r="U26" s="59"/>
      <c r="V26" s="85"/>
      <c r="W26" s="33"/>
      <c r="X26" s="37"/>
    </row>
    <row r="27" spans="1:24" s="44" customFormat="1" ht="51.6" x14ac:dyDescent="0.55000000000000004">
      <c r="A27" s="75">
        <v>98</v>
      </c>
      <c r="B27" s="74" t="s">
        <v>41</v>
      </c>
      <c r="C27" s="74" t="s">
        <v>145</v>
      </c>
      <c r="D27" s="78" t="s">
        <v>146</v>
      </c>
      <c r="E27" s="67"/>
      <c r="F27" s="78" t="s">
        <v>142</v>
      </c>
      <c r="G27" s="36" t="s">
        <v>304</v>
      </c>
      <c r="H27" s="95" t="s">
        <v>178</v>
      </c>
      <c r="I27" s="95"/>
      <c r="J27" s="29">
        <v>0</v>
      </c>
      <c r="K27" s="30" t="str">
        <f t="shared" si="1"/>
        <v/>
      </c>
      <c r="L27" s="31"/>
      <c r="M27" s="83">
        <v>10</v>
      </c>
      <c r="N27" s="86"/>
      <c r="O27" s="59"/>
      <c r="P27" s="86"/>
      <c r="Q27" s="83"/>
      <c r="R27" s="86"/>
      <c r="S27" s="59"/>
      <c r="T27" s="86"/>
      <c r="U27" s="59"/>
      <c r="V27" s="86"/>
      <c r="W27" s="33"/>
      <c r="X27" s="37"/>
    </row>
    <row r="28" spans="1:24" s="44" customFormat="1" ht="59.5" customHeight="1" x14ac:dyDescent="0.55000000000000004">
      <c r="A28" s="75">
        <v>108</v>
      </c>
      <c r="B28" s="27" t="s">
        <v>41</v>
      </c>
      <c r="C28" s="76" t="s">
        <v>59</v>
      </c>
      <c r="D28" s="76" t="s">
        <v>54</v>
      </c>
      <c r="E28" s="67" t="s">
        <v>168</v>
      </c>
      <c r="F28" s="78" t="s">
        <v>140</v>
      </c>
      <c r="G28" s="36" t="s">
        <v>308</v>
      </c>
      <c r="H28" s="95" t="s">
        <v>179</v>
      </c>
      <c r="I28" s="95" t="s">
        <v>104</v>
      </c>
      <c r="J28" s="29">
        <v>1</v>
      </c>
      <c r="K28" s="30">
        <f t="shared" si="1"/>
        <v>1</v>
      </c>
      <c r="L28" s="31"/>
      <c r="M28" s="83">
        <v>5</v>
      </c>
      <c r="N28" s="64">
        <v>1</v>
      </c>
      <c r="O28" s="59"/>
      <c r="P28" s="64"/>
      <c r="Q28" s="83"/>
      <c r="R28" s="64"/>
      <c r="S28" s="59"/>
      <c r="T28" s="70"/>
      <c r="U28" s="59"/>
      <c r="V28" s="70"/>
      <c r="W28" s="33"/>
      <c r="X28" s="37"/>
    </row>
    <row r="29" spans="1:24" s="44" customFormat="1" ht="64.5" outlineLevel="1" x14ac:dyDescent="0.55000000000000004">
      <c r="A29" s="26">
        <v>10</v>
      </c>
      <c r="B29" s="27" t="s">
        <v>41</v>
      </c>
      <c r="C29" s="27" t="s">
        <v>60</v>
      </c>
      <c r="D29" s="66" t="s">
        <v>62</v>
      </c>
      <c r="E29" s="66"/>
      <c r="F29" s="78" t="s">
        <v>175</v>
      </c>
      <c r="G29" s="36" t="s">
        <v>304</v>
      </c>
      <c r="H29" s="95" t="s">
        <v>180</v>
      </c>
      <c r="I29" s="95" t="s">
        <v>176</v>
      </c>
      <c r="J29" s="29">
        <v>0</v>
      </c>
      <c r="K29" s="30" t="str">
        <f t="shared" si="1"/>
        <v/>
      </c>
      <c r="L29" s="31"/>
      <c r="M29" s="83">
        <v>9</v>
      </c>
      <c r="N29" s="64"/>
      <c r="O29" s="59"/>
      <c r="P29" s="64"/>
      <c r="Q29" s="83"/>
      <c r="R29" s="64"/>
      <c r="S29" s="59"/>
      <c r="T29" s="70"/>
      <c r="U29" s="59"/>
      <c r="V29" s="70"/>
      <c r="W29" s="33"/>
      <c r="X29" s="37"/>
    </row>
    <row r="30" spans="1:24" s="44" customFormat="1" ht="77.400000000000006" outlineLevel="1" x14ac:dyDescent="0.55000000000000004">
      <c r="A30" s="26">
        <v>14</v>
      </c>
      <c r="B30" s="27" t="s">
        <v>41</v>
      </c>
      <c r="C30" s="27" t="s">
        <v>61</v>
      </c>
      <c r="D30" s="66" t="s">
        <v>63</v>
      </c>
      <c r="E30" s="67"/>
      <c r="F30" s="66" t="s">
        <v>111</v>
      </c>
      <c r="G30" s="36" t="s">
        <v>308</v>
      </c>
      <c r="H30" s="95" t="s">
        <v>198</v>
      </c>
      <c r="I30" s="95" t="s">
        <v>184</v>
      </c>
      <c r="J30" s="29">
        <v>3</v>
      </c>
      <c r="K30" s="30">
        <f>IF(COUNT(N30,P30,R30,T30,V30)&gt;0,SUM(N30,P30,R30,T30,V30)/COUNT(N30,P30,R30,T30,V30),"")</f>
        <v>1</v>
      </c>
      <c r="L30" s="31"/>
      <c r="M30" s="83">
        <v>5</v>
      </c>
      <c r="N30" s="64">
        <v>1</v>
      </c>
      <c r="O30" s="59"/>
      <c r="P30" s="64"/>
      <c r="Q30" s="83"/>
      <c r="R30" s="70"/>
      <c r="S30" s="59"/>
      <c r="T30" s="70"/>
      <c r="U30" s="59"/>
      <c r="V30" s="70"/>
      <c r="W30" s="33"/>
      <c r="X30" s="37"/>
    </row>
    <row r="31" spans="1:24" s="44" customFormat="1" ht="42.75" customHeight="1" outlineLevel="1" x14ac:dyDescent="0.55000000000000004">
      <c r="A31" s="75">
        <v>99</v>
      </c>
      <c r="B31" s="74" t="s">
        <v>41</v>
      </c>
      <c r="C31" s="74" t="s">
        <v>147</v>
      </c>
      <c r="D31" s="78" t="s">
        <v>148</v>
      </c>
      <c r="E31" s="67"/>
      <c r="F31" s="78" t="s">
        <v>111</v>
      </c>
      <c r="G31" s="36" t="s">
        <v>304</v>
      </c>
      <c r="H31" s="95" t="s">
        <v>174</v>
      </c>
      <c r="I31" s="95" t="s">
        <v>176</v>
      </c>
      <c r="J31" s="29">
        <v>0</v>
      </c>
      <c r="K31" s="30" t="str">
        <f>IF(COUNT(N31,P31,R31,T31,V31)&gt;0,SUM(N31,P31,R31,T31,V31)/COUNT(N31,P31,R31,T31,V31),"")</f>
        <v/>
      </c>
      <c r="L31" s="31"/>
      <c r="M31" s="83">
        <v>9</v>
      </c>
      <c r="N31" s="86"/>
      <c r="O31" s="59"/>
      <c r="P31" s="86"/>
      <c r="Q31" s="83"/>
      <c r="R31" s="86"/>
      <c r="S31" s="59"/>
      <c r="T31" s="86"/>
      <c r="U31" s="59"/>
      <c r="V31" s="86"/>
      <c r="W31" s="33"/>
      <c r="X31" s="37"/>
    </row>
    <row r="32" spans="1:24" s="44" customFormat="1" ht="59.5" customHeight="1" x14ac:dyDescent="0.55000000000000004">
      <c r="A32" s="75">
        <v>113</v>
      </c>
      <c r="B32" s="74" t="s">
        <v>41</v>
      </c>
      <c r="C32" s="76" t="s">
        <v>59</v>
      </c>
      <c r="D32" s="76" t="s">
        <v>216</v>
      </c>
      <c r="E32" s="67"/>
      <c r="F32" s="78"/>
      <c r="G32" s="36" t="s">
        <v>301</v>
      </c>
      <c r="H32" s="95" t="s">
        <v>217</v>
      </c>
      <c r="I32" s="95" t="s">
        <v>104</v>
      </c>
      <c r="J32" s="29">
        <v>4</v>
      </c>
      <c r="K32" s="30">
        <f>IF(COUNT(N32,P32,R32,T32,V32)&gt;0,SUM(N32,P32,R32,T32,V32)/COUNT(N32,P32,R32,T32,V32),"")</f>
        <v>1</v>
      </c>
      <c r="L32" s="31"/>
      <c r="M32" s="83">
        <v>10</v>
      </c>
      <c r="N32" s="99">
        <v>1</v>
      </c>
      <c r="O32" s="59"/>
      <c r="P32" s="99"/>
      <c r="Q32" s="83"/>
      <c r="R32" s="99"/>
      <c r="S32" s="59"/>
      <c r="T32" s="99"/>
      <c r="U32" s="59"/>
      <c r="V32" s="99"/>
      <c r="W32" s="33"/>
      <c r="X32" s="37"/>
    </row>
    <row r="33" spans="1:24" s="44" customFormat="1" ht="42" customHeight="1" x14ac:dyDescent="0.55000000000000004">
      <c r="A33" s="26">
        <v>18</v>
      </c>
      <c r="B33" s="27" t="s">
        <v>41</v>
      </c>
      <c r="C33" s="71" t="s">
        <v>68</v>
      </c>
      <c r="D33" s="71" t="s">
        <v>70</v>
      </c>
      <c r="E33" s="67"/>
      <c r="F33" s="66"/>
      <c r="G33" s="36" t="s">
        <v>305</v>
      </c>
      <c r="H33" s="95" t="s">
        <v>194</v>
      </c>
      <c r="I33" s="27" t="s">
        <v>195</v>
      </c>
      <c r="J33" s="29">
        <v>4</v>
      </c>
      <c r="K33" s="30">
        <f t="shared" si="1"/>
        <v>1</v>
      </c>
      <c r="L33" s="31"/>
      <c r="M33" s="83">
        <v>8</v>
      </c>
      <c r="N33" s="68">
        <v>1</v>
      </c>
      <c r="O33" s="59"/>
      <c r="P33" s="64"/>
      <c r="Q33" s="83"/>
      <c r="R33" s="70"/>
      <c r="S33" s="59"/>
      <c r="T33" s="70"/>
      <c r="U33" s="59"/>
      <c r="V33" s="70"/>
      <c r="W33" s="33"/>
      <c r="X33" s="37"/>
    </row>
    <row r="34" spans="1:24" s="44" customFormat="1" ht="39" customHeight="1" x14ac:dyDescent="0.55000000000000004">
      <c r="A34" s="26">
        <v>19</v>
      </c>
      <c r="B34" s="27" t="s">
        <v>41</v>
      </c>
      <c r="C34" s="71" t="s">
        <v>72</v>
      </c>
      <c r="D34" s="71" t="s">
        <v>71</v>
      </c>
      <c r="E34" s="67"/>
      <c r="F34" s="66"/>
      <c r="G34" s="36" t="s">
        <v>302</v>
      </c>
      <c r="H34" s="95"/>
      <c r="I34" s="103" t="s">
        <v>292</v>
      </c>
      <c r="J34" s="29">
        <v>4</v>
      </c>
      <c r="K34" s="30">
        <f t="shared" si="1"/>
        <v>0.9</v>
      </c>
      <c r="L34" s="31"/>
      <c r="M34" s="83">
        <v>16</v>
      </c>
      <c r="N34" s="68">
        <v>0.9</v>
      </c>
      <c r="O34" s="59"/>
      <c r="P34" s="64"/>
      <c r="Q34" s="83"/>
      <c r="R34" s="70"/>
      <c r="S34" s="59"/>
      <c r="T34" s="70"/>
      <c r="U34" s="59"/>
      <c r="V34" s="70"/>
      <c r="W34" s="33"/>
      <c r="X34" s="37"/>
    </row>
    <row r="35" spans="1:24" s="44" customFormat="1" ht="73" customHeight="1" x14ac:dyDescent="0.55000000000000004">
      <c r="A35" s="26">
        <v>20</v>
      </c>
      <c r="B35" s="27" t="s">
        <v>41</v>
      </c>
      <c r="C35" s="71" t="s">
        <v>52</v>
      </c>
      <c r="D35" s="71" t="s">
        <v>69</v>
      </c>
      <c r="E35" s="67"/>
      <c r="F35" s="66"/>
      <c r="G35" s="36" t="s">
        <v>302</v>
      </c>
      <c r="H35" s="95"/>
      <c r="I35" s="102" t="s">
        <v>296</v>
      </c>
      <c r="J35" s="29">
        <v>4</v>
      </c>
      <c r="K35" s="30">
        <f t="shared" si="1"/>
        <v>0.9</v>
      </c>
      <c r="L35" s="31"/>
      <c r="M35" s="83">
        <v>16</v>
      </c>
      <c r="N35" s="68">
        <v>0.9</v>
      </c>
      <c r="O35" s="59"/>
      <c r="P35" s="64"/>
      <c r="Q35" s="83"/>
      <c r="R35" s="70"/>
      <c r="S35" s="59"/>
      <c r="T35" s="70"/>
      <c r="U35" s="59"/>
      <c r="V35" s="70"/>
      <c r="W35" s="33"/>
      <c r="X35" s="37"/>
    </row>
    <row r="36" spans="1:24" s="44" customFormat="1" ht="42.75" customHeight="1" x14ac:dyDescent="0.55000000000000004">
      <c r="A36" s="26">
        <v>21</v>
      </c>
      <c r="B36" s="27" t="s">
        <v>41</v>
      </c>
      <c r="C36" s="71" t="s">
        <v>51</v>
      </c>
      <c r="D36" s="71" t="s">
        <v>73</v>
      </c>
      <c r="E36" s="67"/>
      <c r="F36" s="66"/>
      <c r="G36" s="36" t="s">
        <v>309</v>
      </c>
      <c r="H36" s="95" t="s">
        <v>259</v>
      </c>
      <c r="I36" s="102" t="s">
        <v>206</v>
      </c>
      <c r="J36" s="29">
        <v>4</v>
      </c>
      <c r="K36" s="30">
        <f t="shared" si="1"/>
        <v>1</v>
      </c>
      <c r="L36" s="31"/>
      <c r="M36" s="83">
        <v>9</v>
      </c>
      <c r="N36" s="68">
        <v>1</v>
      </c>
      <c r="O36" s="59"/>
      <c r="P36" s="64"/>
      <c r="Q36" s="83"/>
      <c r="R36" s="70"/>
      <c r="S36" s="59"/>
      <c r="T36" s="70"/>
      <c r="U36" s="59"/>
      <c r="V36" s="70"/>
      <c r="W36" s="33"/>
      <c r="X36" s="37"/>
    </row>
    <row r="37" spans="1:24" s="44" customFormat="1" ht="51.6" x14ac:dyDescent="0.55000000000000004">
      <c r="A37" s="26">
        <v>100</v>
      </c>
      <c r="B37" s="27" t="s">
        <v>41</v>
      </c>
      <c r="C37" s="77" t="s">
        <v>76</v>
      </c>
      <c r="D37" s="77" t="s">
        <v>74</v>
      </c>
      <c r="E37" s="67" t="s">
        <v>168</v>
      </c>
      <c r="F37" s="66"/>
      <c r="G37" s="36" t="s">
        <v>309</v>
      </c>
      <c r="H37" s="95" t="s">
        <v>207</v>
      </c>
      <c r="I37" s="95" t="s">
        <v>204</v>
      </c>
      <c r="J37" s="29">
        <v>1</v>
      </c>
      <c r="K37" s="30">
        <f t="shared" ref="K37:K64" si="2">IF(COUNT(N37,P37,R37,T37,V37)&gt;0,SUM(N37,P37,R37,T37,V37)/COUNT(N37,P37,R37,T37,V37),"")</f>
        <v>1</v>
      </c>
      <c r="L37" s="31"/>
      <c r="M37" s="83">
        <v>9</v>
      </c>
      <c r="N37" s="87">
        <v>1</v>
      </c>
      <c r="O37" s="59"/>
      <c r="P37" s="64"/>
      <c r="Q37" s="83"/>
      <c r="R37" s="64"/>
      <c r="S37" s="59"/>
      <c r="T37" s="64"/>
      <c r="U37" s="59"/>
      <c r="V37" s="64"/>
      <c r="W37" s="33"/>
      <c r="X37" s="37"/>
    </row>
    <row r="38" spans="1:24" s="44" customFormat="1" ht="42" customHeight="1" outlineLevel="1" x14ac:dyDescent="0.55000000000000004">
      <c r="A38" s="26">
        <v>22</v>
      </c>
      <c r="B38" s="27" t="s">
        <v>41</v>
      </c>
      <c r="C38" s="27" t="s">
        <v>102</v>
      </c>
      <c r="D38" s="66" t="s">
        <v>62</v>
      </c>
      <c r="E38" s="66"/>
      <c r="F38" s="66"/>
      <c r="G38" s="36" t="s">
        <v>304</v>
      </c>
      <c r="H38" s="95" t="s">
        <v>170</v>
      </c>
      <c r="I38" s="95" t="s">
        <v>176</v>
      </c>
      <c r="J38" s="29">
        <v>0</v>
      </c>
      <c r="K38" s="30" t="str">
        <f t="shared" si="2"/>
        <v/>
      </c>
      <c r="L38" s="31"/>
      <c r="M38" s="83">
        <v>9</v>
      </c>
      <c r="N38" s="64"/>
      <c r="O38" s="59"/>
      <c r="P38" s="64"/>
      <c r="Q38" s="83"/>
      <c r="R38" s="70"/>
      <c r="S38" s="59"/>
      <c r="T38" s="70"/>
      <c r="U38" s="59"/>
      <c r="V38" s="70"/>
      <c r="W38" s="33"/>
      <c r="X38" s="37"/>
    </row>
    <row r="39" spans="1:24" s="44" customFormat="1" ht="129" customHeight="1" outlineLevel="1" x14ac:dyDescent="0.55000000000000004">
      <c r="A39" s="26">
        <v>26</v>
      </c>
      <c r="B39" s="27" t="s">
        <v>41</v>
      </c>
      <c r="C39" s="27" t="s">
        <v>103</v>
      </c>
      <c r="D39" s="66" t="s">
        <v>63</v>
      </c>
      <c r="E39" s="67"/>
      <c r="F39" s="66"/>
      <c r="G39" s="36" t="s">
        <v>309</v>
      </c>
      <c r="H39" s="95" t="s">
        <v>208</v>
      </c>
      <c r="I39" s="95" t="s">
        <v>203</v>
      </c>
      <c r="J39" s="29">
        <v>3</v>
      </c>
      <c r="K39" s="30">
        <f t="shared" si="2"/>
        <v>1</v>
      </c>
      <c r="L39" s="31"/>
      <c r="M39" s="83">
        <v>9</v>
      </c>
      <c r="N39" s="64">
        <v>1</v>
      </c>
      <c r="O39" s="59"/>
      <c r="P39" s="64"/>
      <c r="Q39" s="83"/>
      <c r="R39" s="70"/>
      <c r="S39" s="59"/>
      <c r="T39" s="70"/>
      <c r="U39" s="59"/>
      <c r="V39" s="70"/>
      <c r="W39" s="33"/>
      <c r="X39" s="37"/>
    </row>
    <row r="40" spans="1:24" s="44" customFormat="1" ht="68.25" customHeight="1" x14ac:dyDescent="0.55000000000000004">
      <c r="A40" s="26">
        <v>30</v>
      </c>
      <c r="B40" s="27" t="s">
        <v>41</v>
      </c>
      <c r="C40" s="71" t="s">
        <v>77</v>
      </c>
      <c r="D40" s="71" t="s">
        <v>285</v>
      </c>
      <c r="E40" s="67"/>
      <c r="F40" s="66"/>
      <c r="G40" s="36" t="s">
        <v>310</v>
      </c>
      <c r="H40" s="103" t="s">
        <v>289</v>
      </c>
      <c r="I40" s="95" t="s">
        <v>284</v>
      </c>
      <c r="J40" s="29">
        <v>4</v>
      </c>
      <c r="K40" s="30">
        <f t="shared" si="2"/>
        <v>1</v>
      </c>
      <c r="L40" s="31"/>
      <c r="M40" s="83">
        <v>14</v>
      </c>
      <c r="N40" s="64">
        <v>1</v>
      </c>
      <c r="O40" s="59"/>
      <c r="P40" s="64"/>
      <c r="Q40" s="83"/>
      <c r="R40" s="70"/>
      <c r="S40" s="59"/>
      <c r="T40" s="70"/>
      <c r="U40" s="59"/>
      <c r="V40" s="70"/>
      <c r="W40" s="33"/>
      <c r="X40" s="37"/>
    </row>
    <row r="41" spans="1:24" s="44" customFormat="1" ht="68.25" customHeight="1" x14ac:dyDescent="0.55000000000000004">
      <c r="A41" s="75">
        <v>115</v>
      </c>
      <c r="B41" s="74" t="s">
        <v>41</v>
      </c>
      <c r="C41" s="71" t="s">
        <v>255</v>
      </c>
      <c r="D41" s="71" t="s">
        <v>256</v>
      </c>
      <c r="E41" s="67"/>
      <c r="F41" s="78"/>
      <c r="G41" s="36" t="s">
        <v>306</v>
      </c>
      <c r="H41" s="95" t="s">
        <v>268</v>
      </c>
      <c r="I41" s="95" t="s">
        <v>257</v>
      </c>
      <c r="J41" s="29">
        <v>4</v>
      </c>
      <c r="K41" s="30">
        <f>IF(COUNT(N41,P41,R41,T41,V41)&gt;0,SUM(N41,P41,R41,T41,V41)/COUNT(N41,P41,R41,T41,V41),"")</f>
        <v>1</v>
      </c>
      <c r="L41" s="31"/>
      <c r="M41" s="83">
        <v>12</v>
      </c>
      <c r="N41" s="101">
        <v>1</v>
      </c>
      <c r="O41" s="59"/>
      <c r="P41" s="101"/>
      <c r="Q41" s="83"/>
      <c r="R41" s="101"/>
      <c r="S41" s="59"/>
      <c r="T41" s="101"/>
      <c r="U41" s="59"/>
      <c r="V41" s="101"/>
      <c r="W41" s="33"/>
      <c r="X41" s="37"/>
    </row>
    <row r="42" spans="1:24" s="44" customFormat="1" ht="68.25" customHeight="1" x14ac:dyDescent="0.55000000000000004">
      <c r="A42" s="75">
        <v>116</v>
      </c>
      <c r="B42" s="74" t="s">
        <v>41</v>
      </c>
      <c r="C42" s="71" t="s">
        <v>266</v>
      </c>
      <c r="D42" s="71" t="s">
        <v>267</v>
      </c>
      <c r="E42" s="67"/>
      <c r="F42" s="78"/>
      <c r="G42" s="36" t="s">
        <v>302</v>
      </c>
      <c r="H42" s="95" t="s">
        <v>269</v>
      </c>
      <c r="I42" s="95" t="s">
        <v>257</v>
      </c>
      <c r="J42" s="29">
        <v>4</v>
      </c>
      <c r="K42" s="30">
        <f>IF(COUNT(N42,P42,R42,T42,V42)&gt;0,SUM(N42,P42,R42,T42,V42)/COUNT(N42,P42,R42,T42,V42),"")</f>
        <v>0.5</v>
      </c>
      <c r="L42" s="31"/>
      <c r="M42" s="83">
        <v>16</v>
      </c>
      <c r="N42" s="101">
        <v>0.5</v>
      </c>
      <c r="O42" s="59"/>
      <c r="P42" s="101"/>
      <c r="Q42" s="83"/>
      <c r="R42" s="101"/>
      <c r="S42" s="59"/>
      <c r="T42" s="101"/>
      <c r="U42" s="59"/>
      <c r="V42" s="101"/>
      <c r="W42" s="33"/>
      <c r="X42" s="37"/>
    </row>
    <row r="43" spans="1:24" s="44" customFormat="1" ht="68.25" customHeight="1" x14ac:dyDescent="0.55000000000000004">
      <c r="A43" s="75">
        <v>117</v>
      </c>
      <c r="B43" s="74" t="s">
        <v>41</v>
      </c>
      <c r="C43" s="71" t="s">
        <v>270</v>
      </c>
      <c r="D43" s="71" t="s">
        <v>271</v>
      </c>
      <c r="E43" s="67"/>
      <c r="F43" s="78"/>
      <c r="G43" s="36" t="s">
        <v>306</v>
      </c>
      <c r="H43" s="95" t="s">
        <v>268</v>
      </c>
      <c r="I43" s="95" t="s">
        <v>257</v>
      </c>
      <c r="J43" s="29">
        <v>4</v>
      </c>
      <c r="K43" s="30">
        <f>IF(COUNT(N43,P43,R43,T43,V43)&gt;0,SUM(N43,P43,R43,T43,V43)/COUNT(N43,P43,R43,T43,V43),"")</f>
        <v>1</v>
      </c>
      <c r="L43" s="31"/>
      <c r="M43" s="83">
        <v>12</v>
      </c>
      <c r="N43" s="101">
        <v>1</v>
      </c>
      <c r="O43" s="59"/>
      <c r="P43" s="101"/>
      <c r="Q43" s="83"/>
      <c r="R43" s="101"/>
      <c r="S43" s="59"/>
      <c r="T43" s="101"/>
      <c r="U43" s="59"/>
      <c r="V43" s="101"/>
      <c r="W43" s="33"/>
      <c r="X43" s="37"/>
    </row>
    <row r="44" spans="1:24" s="44" customFormat="1" ht="51.6" x14ac:dyDescent="0.55000000000000004">
      <c r="A44" s="26">
        <v>102</v>
      </c>
      <c r="B44" s="27" t="s">
        <v>41</v>
      </c>
      <c r="C44" s="77" t="s">
        <v>78</v>
      </c>
      <c r="D44" s="77" t="s">
        <v>75</v>
      </c>
      <c r="E44" s="67" t="s">
        <v>168</v>
      </c>
      <c r="F44" s="66"/>
      <c r="G44" s="36" t="s">
        <v>311</v>
      </c>
      <c r="H44" s="95" t="s">
        <v>181</v>
      </c>
      <c r="I44" s="95" t="s">
        <v>105</v>
      </c>
      <c r="J44" s="29">
        <v>1</v>
      </c>
      <c r="K44" s="30">
        <f t="shared" si="2"/>
        <v>1</v>
      </c>
      <c r="L44" s="31"/>
      <c r="M44" s="83" t="s">
        <v>183</v>
      </c>
      <c r="N44" s="64">
        <v>1</v>
      </c>
      <c r="O44" s="59"/>
      <c r="P44" s="64"/>
      <c r="Q44" s="83"/>
      <c r="R44" s="64"/>
      <c r="S44" s="59"/>
      <c r="T44" s="64"/>
      <c r="U44" s="59"/>
      <c r="V44" s="64"/>
      <c r="W44" s="33"/>
      <c r="X44" s="37"/>
    </row>
    <row r="45" spans="1:24" s="44" customFormat="1" ht="39.75" customHeight="1" outlineLevel="1" x14ac:dyDescent="0.55000000000000004">
      <c r="A45" s="26">
        <v>31</v>
      </c>
      <c r="B45" s="27" t="s">
        <v>41</v>
      </c>
      <c r="C45" s="27" t="s">
        <v>113</v>
      </c>
      <c r="D45" s="66" t="s">
        <v>62</v>
      </c>
      <c r="E45" s="66"/>
      <c r="F45" s="66"/>
      <c r="G45" s="36" t="s">
        <v>304</v>
      </c>
      <c r="H45" s="95" t="s">
        <v>170</v>
      </c>
      <c r="I45" s="95" t="s">
        <v>177</v>
      </c>
      <c r="J45" s="29">
        <v>0</v>
      </c>
      <c r="K45" s="30" t="str">
        <f t="shared" si="2"/>
        <v/>
      </c>
      <c r="L45" s="31"/>
      <c r="M45" s="83">
        <v>9</v>
      </c>
      <c r="N45" s="65"/>
      <c r="O45" s="59"/>
      <c r="P45" s="65"/>
      <c r="Q45" s="83"/>
      <c r="R45" s="70"/>
      <c r="S45" s="59"/>
      <c r="T45" s="70"/>
      <c r="U45" s="59"/>
      <c r="V45" s="70"/>
      <c r="W45" s="33"/>
      <c r="X45" s="37"/>
    </row>
    <row r="46" spans="1:24" s="44" customFormat="1" ht="40.5" customHeight="1" outlineLevel="1" x14ac:dyDescent="0.55000000000000004">
      <c r="A46" s="26">
        <v>35</v>
      </c>
      <c r="B46" s="27" t="s">
        <v>41</v>
      </c>
      <c r="C46" s="27" t="s">
        <v>114</v>
      </c>
      <c r="D46" s="66" t="s">
        <v>63</v>
      </c>
      <c r="E46" s="67"/>
      <c r="F46" s="66"/>
      <c r="G46" s="36" t="s">
        <v>312</v>
      </c>
      <c r="H46" s="95" t="s">
        <v>258</v>
      </c>
      <c r="I46" s="95" t="s">
        <v>254</v>
      </c>
      <c r="J46" s="29">
        <v>3</v>
      </c>
      <c r="K46" s="30">
        <f t="shared" si="2"/>
        <v>1</v>
      </c>
      <c r="L46" s="31"/>
      <c r="M46" s="83">
        <v>11</v>
      </c>
      <c r="N46" s="65">
        <v>1</v>
      </c>
      <c r="O46" s="59"/>
      <c r="P46" s="65"/>
      <c r="Q46" s="83"/>
      <c r="R46" s="70"/>
      <c r="S46" s="59"/>
      <c r="T46" s="70"/>
      <c r="U46" s="59"/>
      <c r="V46" s="70"/>
      <c r="W46" s="33"/>
      <c r="X46" s="37"/>
    </row>
    <row r="47" spans="1:24" s="44" customFormat="1" ht="42" customHeight="1" x14ac:dyDescent="0.55000000000000004">
      <c r="A47" s="26">
        <v>39</v>
      </c>
      <c r="B47" s="27" t="s">
        <v>41</v>
      </c>
      <c r="C47" s="71" t="s">
        <v>79</v>
      </c>
      <c r="D47" s="71" t="s">
        <v>274</v>
      </c>
      <c r="E47" s="67"/>
      <c r="F47" s="66"/>
      <c r="G47" s="36" t="s">
        <v>313</v>
      </c>
      <c r="H47" s="95" t="s">
        <v>276</v>
      </c>
      <c r="I47" s="95" t="s">
        <v>125</v>
      </c>
      <c r="J47" s="29">
        <v>4</v>
      </c>
      <c r="K47" s="30">
        <f t="shared" si="2"/>
        <v>1</v>
      </c>
      <c r="L47" s="31"/>
      <c r="M47" s="83">
        <v>13</v>
      </c>
      <c r="N47" s="68">
        <v>1</v>
      </c>
      <c r="O47" s="59"/>
      <c r="P47" s="64"/>
      <c r="Q47" s="83"/>
      <c r="R47" s="70"/>
      <c r="S47" s="59"/>
      <c r="T47" s="70"/>
      <c r="U47" s="59"/>
      <c r="V47" s="70"/>
      <c r="W47" s="33"/>
      <c r="X47" s="37"/>
    </row>
    <row r="48" spans="1:24" s="44" customFormat="1" ht="64.5" x14ac:dyDescent="0.55000000000000004">
      <c r="A48" s="26">
        <v>40</v>
      </c>
      <c r="B48" s="27" t="s">
        <v>41</v>
      </c>
      <c r="C48" s="71" t="s">
        <v>80</v>
      </c>
      <c r="D48" s="71" t="s">
        <v>275</v>
      </c>
      <c r="E48" s="67"/>
      <c r="F48" s="66"/>
      <c r="G48" s="36" t="s">
        <v>302</v>
      </c>
      <c r="H48" s="103" t="s">
        <v>293</v>
      </c>
      <c r="I48" s="103" t="s">
        <v>294</v>
      </c>
      <c r="J48" s="29">
        <v>4</v>
      </c>
      <c r="K48" s="30">
        <f t="shared" si="2"/>
        <v>1</v>
      </c>
      <c r="L48" s="31"/>
      <c r="M48" s="83">
        <v>16</v>
      </c>
      <c r="N48" s="68">
        <v>1</v>
      </c>
      <c r="O48" s="59"/>
      <c r="P48" s="64"/>
      <c r="Q48" s="83"/>
      <c r="R48" s="70"/>
      <c r="S48" s="59"/>
      <c r="T48" s="70"/>
      <c r="U48" s="59"/>
      <c r="V48" s="70"/>
      <c r="W48" s="33"/>
      <c r="X48" s="37"/>
    </row>
    <row r="49" spans="1:24" s="44" customFormat="1" ht="43.5" customHeight="1" x14ac:dyDescent="0.55000000000000004">
      <c r="A49" s="26">
        <v>41</v>
      </c>
      <c r="B49" s="27" t="s">
        <v>41</v>
      </c>
      <c r="C49" s="71" t="s">
        <v>81</v>
      </c>
      <c r="D49" s="71" t="s">
        <v>85</v>
      </c>
      <c r="E49" s="67"/>
      <c r="F49" s="66"/>
      <c r="G49" s="36" t="s">
        <v>302</v>
      </c>
      <c r="H49" s="95"/>
      <c r="I49" s="27" t="s">
        <v>125</v>
      </c>
      <c r="J49" s="29">
        <v>4</v>
      </c>
      <c r="K49" s="30">
        <f t="shared" si="2"/>
        <v>0</v>
      </c>
      <c r="L49" s="31"/>
      <c r="M49" s="83">
        <v>16</v>
      </c>
      <c r="N49" s="68">
        <v>0</v>
      </c>
      <c r="O49" s="59"/>
      <c r="P49" s="64"/>
      <c r="Q49" s="83"/>
      <c r="R49" s="70"/>
      <c r="S49" s="59"/>
      <c r="T49" s="70"/>
      <c r="U49" s="59"/>
      <c r="V49" s="70"/>
      <c r="W49" s="33"/>
      <c r="X49" s="37"/>
    </row>
    <row r="50" spans="1:24" s="44" customFormat="1" ht="41.25" customHeight="1" x14ac:dyDescent="0.55000000000000004">
      <c r="A50" s="26">
        <v>42</v>
      </c>
      <c r="B50" s="27" t="s">
        <v>41</v>
      </c>
      <c r="C50" s="71" t="s">
        <v>82</v>
      </c>
      <c r="D50" s="71" t="s">
        <v>86</v>
      </c>
      <c r="E50" s="67"/>
      <c r="F50" s="66"/>
      <c r="G50" s="36" t="s">
        <v>302</v>
      </c>
      <c r="H50" s="95"/>
      <c r="I50" s="27" t="s">
        <v>125</v>
      </c>
      <c r="J50" s="29">
        <v>4</v>
      </c>
      <c r="K50" s="30">
        <f t="shared" si="2"/>
        <v>0</v>
      </c>
      <c r="L50" s="31"/>
      <c r="M50" s="83">
        <v>16</v>
      </c>
      <c r="N50" s="68">
        <v>0</v>
      </c>
      <c r="O50" s="59"/>
      <c r="P50" s="64"/>
      <c r="Q50" s="83"/>
      <c r="R50" s="70"/>
      <c r="S50" s="59"/>
      <c r="T50" s="70"/>
      <c r="U50" s="59"/>
      <c r="V50" s="70"/>
      <c r="W50" s="33"/>
      <c r="X50" s="37"/>
    </row>
    <row r="51" spans="1:24" s="44" customFormat="1" ht="51.6" x14ac:dyDescent="0.55000000000000004">
      <c r="A51" s="26">
        <v>101</v>
      </c>
      <c r="B51" s="27" t="s">
        <v>41</v>
      </c>
      <c r="C51" s="77" t="s">
        <v>83</v>
      </c>
      <c r="D51" s="77" t="s">
        <v>89</v>
      </c>
      <c r="E51" s="67" t="s">
        <v>168</v>
      </c>
      <c r="F51" s="66"/>
      <c r="G51" s="36" t="s">
        <v>301</v>
      </c>
      <c r="H51" s="95" t="s">
        <v>199</v>
      </c>
      <c r="I51" s="95" t="s">
        <v>212</v>
      </c>
      <c r="J51" s="29">
        <v>1</v>
      </c>
      <c r="K51" s="30">
        <f t="shared" si="2"/>
        <v>1</v>
      </c>
      <c r="L51" s="31"/>
      <c r="M51" s="83">
        <v>10</v>
      </c>
      <c r="N51" s="64">
        <v>1</v>
      </c>
      <c r="O51" s="59"/>
      <c r="P51" s="64"/>
      <c r="Q51" s="83"/>
      <c r="R51" s="64"/>
      <c r="S51" s="59"/>
      <c r="T51" s="64"/>
      <c r="U51" s="59"/>
      <c r="V51" s="64"/>
      <c r="W51" s="33"/>
      <c r="X51" s="37"/>
    </row>
    <row r="52" spans="1:24" s="44" customFormat="1" ht="42" customHeight="1" outlineLevel="1" x14ac:dyDescent="0.55000000000000004">
      <c r="A52" s="26">
        <v>43</v>
      </c>
      <c r="B52" s="27" t="s">
        <v>41</v>
      </c>
      <c r="C52" s="27" t="s">
        <v>115</v>
      </c>
      <c r="D52" s="66" t="s">
        <v>62</v>
      </c>
      <c r="E52" s="66"/>
      <c r="F52" s="66"/>
      <c r="G52" s="36" t="s">
        <v>304</v>
      </c>
      <c r="H52" s="95" t="s">
        <v>170</v>
      </c>
      <c r="I52" s="95"/>
      <c r="J52" s="29">
        <v>0</v>
      </c>
      <c r="K52" s="30" t="str">
        <f t="shared" si="2"/>
        <v/>
      </c>
      <c r="L52" s="31"/>
      <c r="M52" s="83">
        <v>9</v>
      </c>
      <c r="N52" s="65"/>
      <c r="O52" s="59"/>
      <c r="P52" s="65"/>
      <c r="Q52" s="83"/>
      <c r="R52" s="70"/>
      <c r="S52" s="59"/>
      <c r="T52" s="70"/>
      <c r="U52" s="59"/>
      <c r="V52" s="70"/>
      <c r="W52" s="33"/>
      <c r="X52" s="37"/>
    </row>
    <row r="53" spans="1:24" s="44" customFormat="1" ht="39" customHeight="1" outlineLevel="1" x14ac:dyDescent="0.55000000000000004">
      <c r="A53" s="26">
        <v>47</v>
      </c>
      <c r="B53" s="27" t="s">
        <v>41</v>
      </c>
      <c r="C53" s="27" t="s">
        <v>116</v>
      </c>
      <c r="D53" s="66" t="s">
        <v>63</v>
      </c>
      <c r="E53" s="67"/>
      <c r="F53" s="66"/>
      <c r="G53" s="36" t="s">
        <v>301</v>
      </c>
      <c r="H53" s="95" t="s">
        <v>170</v>
      </c>
      <c r="I53" s="95" t="s">
        <v>213</v>
      </c>
      <c r="J53" s="29">
        <v>3</v>
      </c>
      <c r="K53" s="30">
        <f t="shared" si="2"/>
        <v>1</v>
      </c>
      <c r="L53" s="31"/>
      <c r="M53" s="83">
        <v>10</v>
      </c>
      <c r="N53" s="65">
        <v>1</v>
      </c>
      <c r="O53" s="59"/>
      <c r="P53" s="65"/>
      <c r="Q53" s="83"/>
      <c r="R53" s="70"/>
      <c r="S53" s="59"/>
      <c r="T53" s="70"/>
      <c r="U53" s="59"/>
      <c r="V53" s="70"/>
      <c r="W53" s="33"/>
      <c r="X53" s="37"/>
    </row>
    <row r="54" spans="1:24" s="44" customFormat="1" ht="25.8" x14ac:dyDescent="0.55000000000000004">
      <c r="A54" s="26">
        <v>103</v>
      </c>
      <c r="B54" s="27" t="s">
        <v>41</v>
      </c>
      <c r="C54" s="77" t="s">
        <v>84</v>
      </c>
      <c r="D54" s="77" t="s">
        <v>91</v>
      </c>
      <c r="E54" s="67" t="s">
        <v>168</v>
      </c>
      <c r="F54" s="66"/>
      <c r="G54" s="36" t="s">
        <v>308</v>
      </c>
      <c r="H54" s="95" t="s">
        <v>181</v>
      </c>
      <c r="I54" s="95" t="s">
        <v>105</v>
      </c>
      <c r="J54" s="29">
        <v>1</v>
      </c>
      <c r="K54" s="30">
        <f t="shared" si="2"/>
        <v>1</v>
      </c>
      <c r="L54" s="31"/>
      <c r="M54" s="83">
        <v>5</v>
      </c>
      <c r="N54" s="64">
        <v>1</v>
      </c>
      <c r="O54" s="59"/>
      <c r="P54" s="64"/>
      <c r="Q54" s="83"/>
      <c r="R54" s="64"/>
      <c r="S54" s="59"/>
      <c r="T54" s="64"/>
      <c r="U54" s="59"/>
      <c r="V54" s="64"/>
      <c r="W54" s="33"/>
      <c r="X54" s="37"/>
    </row>
    <row r="55" spans="1:24" s="44" customFormat="1" ht="42.75" customHeight="1" outlineLevel="1" x14ac:dyDescent="0.55000000000000004">
      <c r="A55" s="26">
        <v>51</v>
      </c>
      <c r="B55" s="27" t="s">
        <v>41</v>
      </c>
      <c r="C55" s="27" t="s">
        <v>117</v>
      </c>
      <c r="D55" s="66" t="s">
        <v>62</v>
      </c>
      <c r="E55" s="66"/>
      <c r="F55" s="66"/>
      <c r="G55" s="36" t="s">
        <v>304</v>
      </c>
      <c r="H55" s="95" t="s">
        <v>181</v>
      </c>
      <c r="I55" s="95" t="s">
        <v>176</v>
      </c>
      <c r="J55" s="29">
        <v>0</v>
      </c>
      <c r="K55" s="30" t="str">
        <f t="shared" si="2"/>
        <v/>
      </c>
      <c r="L55" s="31"/>
      <c r="M55" s="83">
        <v>9</v>
      </c>
      <c r="N55" s="65"/>
      <c r="O55" s="59"/>
      <c r="P55" s="65"/>
      <c r="Q55" s="83"/>
      <c r="R55" s="70"/>
      <c r="S55" s="59"/>
      <c r="T55" s="70"/>
      <c r="U55" s="59"/>
      <c r="V55" s="70"/>
      <c r="W55" s="33"/>
      <c r="X55" s="37"/>
    </row>
    <row r="56" spans="1:24" s="44" customFormat="1" ht="59.5" customHeight="1" outlineLevel="1" x14ac:dyDescent="0.55000000000000004">
      <c r="A56" s="26">
        <v>55</v>
      </c>
      <c r="B56" s="27" t="s">
        <v>41</v>
      </c>
      <c r="C56" s="27" t="s">
        <v>118</v>
      </c>
      <c r="D56" s="66" t="s">
        <v>63</v>
      </c>
      <c r="E56" s="67"/>
      <c r="F56" s="66"/>
      <c r="G56" s="36" t="s">
        <v>311</v>
      </c>
      <c r="H56" s="95" t="s">
        <v>200</v>
      </c>
      <c r="I56" s="95" t="s">
        <v>190</v>
      </c>
      <c r="J56" s="29">
        <v>3</v>
      </c>
      <c r="K56" s="30">
        <f t="shared" si="2"/>
        <v>1</v>
      </c>
      <c r="L56" s="31"/>
      <c r="M56" s="83" t="s">
        <v>183</v>
      </c>
      <c r="N56" s="65">
        <v>1</v>
      </c>
      <c r="O56" s="59"/>
      <c r="P56" s="65"/>
      <c r="Q56" s="83"/>
      <c r="R56" s="70"/>
      <c r="S56" s="59"/>
      <c r="T56" s="70"/>
      <c r="U56" s="59"/>
      <c r="V56" s="70"/>
      <c r="W56" s="33"/>
      <c r="X56" s="37"/>
    </row>
    <row r="57" spans="1:24" s="44" customFormat="1" ht="25.8" x14ac:dyDescent="0.55000000000000004">
      <c r="A57" s="26">
        <v>104</v>
      </c>
      <c r="B57" s="27" t="s">
        <v>41</v>
      </c>
      <c r="C57" s="77" t="s">
        <v>87</v>
      </c>
      <c r="D57" s="77" t="s">
        <v>90</v>
      </c>
      <c r="E57" s="67" t="s">
        <v>168</v>
      </c>
      <c r="F57" s="66"/>
      <c r="G57" s="36" t="s">
        <v>303</v>
      </c>
      <c r="H57" s="95" t="s">
        <v>181</v>
      </c>
      <c r="I57" s="95" t="s">
        <v>105</v>
      </c>
      <c r="J57" s="29">
        <v>1</v>
      </c>
      <c r="K57" s="30">
        <f t="shared" si="2"/>
        <v>1</v>
      </c>
      <c r="L57" s="31"/>
      <c r="M57" s="83">
        <v>7</v>
      </c>
      <c r="N57" s="64">
        <v>1</v>
      </c>
      <c r="O57" s="59"/>
      <c r="P57" s="64"/>
      <c r="Q57" s="83"/>
      <c r="R57" s="64"/>
      <c r="S57" s="59"/>
      <c r="T57" s="64"/>
      <c r="U57" s="59"/>
      <c r="V57" s="64"/>
      <c r="W57" s="33"/>
      <c r="X57" s="37"/>
    </row>
    <row r="58" spans="1:24" s="44" customFormat="1" ht="42" customHeight="1" outlineLevel="1" x14ac:dyDescent="0.55000000000000004">
      <c r="A58" s="26">
        <v>59</v>
      </c>
      <c r="B58" s="27" t="s">
        <v>41</v>
      </c>
      <c r="C58" s="27" t="s">
        <v>119</v>
      </c>
      <c r="D58" s="66" t="s">
        <v>62</v>
      </c>
      <c r="E58" s="66"/>
      <c r="F58" s="66"/>
      <c r="G58" s="36" t="s">
        <v>304</v>
      </c>
      <c r="H58" s="95" t="s">
        <v>181</v>
      </c>
      <c r="I58" s="95" t="s">
        <v>176</v>
      </c>
      <c r="J58" s="29">
        <v>0</v>
      </c>
      <c r="K58" s="30" t="str">
        <f t="shared" si="2"/>
        <v/>
      </c>
      <c r="L58" s="31"/>
      <c r="M58" s="83">
        <v>9</v>
      </c>
      <c r="N58" s="65"/>
      <c r="O58" s="59"/>
      <c r="P58" s="65"/>
      <c r="Q58" s="83"/>
      <c r="R58" s="70"/>
      <c r="S58" s="59"/>
      <c r="T58" s="70"/>
      <c r="U58" s="59"/>
      <c r="V58" s="70"/>
      <c r="W58" s="33"/>
      <c r="X58" s="37"/>
    </row>
    <row r="59" spans="1:24" s="44" customFormat="1" ht="42.75" customHeight="1" outlineLevel="1" x14ac:dyDescent="0.55000000000000004">
      <c r="A59" s="26">
        <v>63</v>
      </c>
      <c r="B59" s="27" t="s">
        <v>41</v>
      </c>
      <c r="C59" s="27" t="s">
        <v>120</v>
      </c>
      <c r="D59" s="66" t="s">
        <v>63</v>
      </c>
      <c r="E59" s="67"/>
      <c r="F59" s="66"/>
      <c r="G59" s="36" t="s">
        <v>303</v>
      </c>
      <c r="H59" s="95" t="s">
        <v>181</v>
      </c>
      <c r="I59" s="95" t="s">
        <v>189</v>
      </c>
      <c r="J59" s="29">
        <v>3</v>
      </c>
      <c r="K59" s="30">
        <f t="shared" si="2"/>
        <v>1</v>
      </c>
      <c r="L59" s="31"/>
      <c r="M59" s="83">
        <v>7</v>
      </c>
      <c r="N59" s="65">
        <v>1</v>
      </c>
      <c r="O59" s="59"/>
      <c r="P59" s="65"/>
      <c r="Q59" s="83"/>
      <c r="R59" s="70"/>
      <c r="S59" s="59"/>
      <c r="T59" s="70"/>
      <c r="U59" s="59"/>
      <c r="V59" s="70"/>
      <c r="W59" s="33"/>
      <c r="X59" s="37"/>
    </row>
    <row r="60" spans="1:24" s="44" customFormat="1" ht="64.5" x14ac:dyDescent="0.55000000000000004">
      <c r="A60" s="26">
        <v>105</v>
      </c>
      <c r="B60" s="27" t="s">
        <v>41</v>
      </c>
      <c r="C60" s="77" t="s">
        <v>88</v>
      </c>
      <c r="D60" s="77" t="s">
        <v>126</v>
      </c>
      <c r="E60" s="67" t="s">
        <v>168</v>
      </c>
      <c r="F60" s="66"/>
      <c r="G60" s="36" t="s">
        <v>301</v>
      </c>
      <c r="H60" s="95" t="s">
        <v>201</v>
      </c>
      <c r="I60" s="95" t="s">
        <v>196</v>
      </c>
      <c r="J60" s="29">
        <v>1</v>
      </c>
      <c r="K60" s="30">
        <f t="shared" si="2"/>
        <v>1</v>
      </c>
      <c r="L60" s="31"/>
      <c r="M60" s="83">
        <v>10</v>
      </c>
      <c r="N60" s="64">
        <v>1</v>
      </c>
      <c r="O60" s="59"/>
      <c r="P60" s="64"/>
      <c r="Q60" s="83"/>
      <c r="R60" s="64"/>
      <c r="S60" s="59"/>
      <c r="T60" s="64"/>
      <c r="U60" s="59"/>
      <c r="V60" s="64"/>
      <c r="W60" s="33"/>
      <c r="X60" s="37"/>
    </row>
    <row r="61" spans="1:24" s="44" customFormat="1" ht="37.5" customHeight="1" outlineLevel="1" x14ac:dyDescent="0.55000000000000004">
      <c r="A61" s="26">
        <v>67</v>
      </c>
      <c r="B61" s="27" t="s">
        <v>41</v>
      </c>
      <c r="C61" s="27" t="s">
        <v>121</v>
      </c>
      <c r="D61" s="66" t="s">
        <v>62</v>
      </c>
      <c r="E61" s="66"/>
      <c r="F61" s="66"/>
      <c r="G61" s="36" t="s">
        <v>304</v>
      </c>
      <c r="H61" s="95" t="s">
        <v>181</v>
      </c>
      <c r="I61" s="95" t="s">
        <v>176</v>
      </c>
      <c r="J61" s="29">
        <v>0</v>
      </c>
      <c r="K61" s="30" t="str">
        <f t="shared" si="2"/>
        <v/>
      </c>
      <c r="L61" s="31"/>
      <c r="M61" s="83">
        <v>9</v>
      </c>
      <c r="N61" s="65"/>
      <c r="O61" s="59"/>
      <c r="P61" s="65"/>
      <c r="Q61" s="83"/>
      <c r="R61" s="70"/>
      <c r="S61" s="59"/>
      <c r="T61" s="70"/>
      <c r="U61" s="59"/>
      <c r="V61" s="70"/>
      <c r="W61" s="33"/>
      <c r="X61" s="37"/>
    </row>
    <row r="62" spans="1:24" s="44" customFormat="1" ht="130.9" customHeight="1" outlineLevel="1" x14ac:dyDescent="0.55000000000000004">
      <c r="A62" s="26">
        <v>71</v>
      </c>
      <c r="B62" s="27" t="s">
        <v>41</v>
      </c>
      <c r="C62" s="27" t="s">
        <v>122</v>
      </c>
      <c r="D62" s="66" t="s">
        <v>63</v>
      </c>
      <c r="E62" s="67"/>
      <c r="F62" s="66"/>
      <c r="G62" s="36" t="s">
        <v>301</v>
      </c>
      <c r="H62" s="95" t="s">
        <v>262</v>
      </c>
      <c r="I62" s="95" t="s">
        <v>210</v>
      </c>
      <c r="J62" s="29">
        <v>3</v>
      </c>
      <c r="K62" s="30">
        <f t="shared" si="2"/>
        <v>1</v>
      </c>
      <c r="L62" s="31"/>
      <c r="M62" s="83">
        <v>10</v>
      </c>
      <c r="N62" s="65">
        <v>1</v>
      </c>
      <c r="O62" s="59"/>
      <c r="P62" s="65"/>
      <c r="Q62" s="83"/>
      <c r="R62" s="70"/>
      <c r="S62" s="59"/>
      <c r="T62" s="70"/>
      <c r="U62" s="59"/>
      <c r="V62" s="70"/>
      <c r="W62" s="33"/>
      <c r="X62" s="37"/>
    </row>
    <row r="63" spans="1:24" s="44" customFormat="1" ht="59.5" customHeight="1" x14ac:dyDescent="0.55000000000000004">
      <c r="A63" s="75">
        <v>109</v>
      </c>
      <c r="B63" s="74" t="s">
        <v>41</v>
      </c>
      <c r="C63" s="76" t="s">
        <v>277</v>
      </c>
      <c r="D63" s="76" t="s">
        <v>186</v>
      </c>
      <c r="E63" s="67" t="s">
        <v>168</v>
      </c>
      <c r="F63" s="78" t="s">
        <v>50</v>
      </c>
      <c r="G63" s="36" t="s">
        <v>313</v>
      </c>
      <c r="H63" s="95" t="s">
        <v>281</v>
      </c>
      <c r="I63" s="95" t="s">
        <v>282</v>
      </c>
      <c r="J63" s="29">
        <v>1</v>
      </c>
      <c r="K63" s="30">
        <f t="shared" si="2"/>
        <v>1</v>
      </c>
      <c r="L63" s="31"/>
      <c r="M63" s="83">
        <v>13</v>
      </c>
      <c r="N63" s="97">
        <v>1</v>
      </c>
      <c r="O63" s="59"/>
      <c r="P63" s="97"/>
      <c r="Q63" s="83"/>
      <c r="R63" s="97"/>
      <c r="S63" s="59"/>
      <c r="T63" s="97"/>
      <c r="U63" s="59"/>
      <c r="V63" s="97"/>
      <c r="W63" s="33"/>
      <c r="X63" s="37"/>
    </row>
    <row r="64" spans="1:24" s="44" customFormat="1" ht="25.8" outlineLevel="1" x14ac:dyDescent="0.55000000000000004">
      <c r="A64" s="75">
        <v>110</v>
      </c>
      <c r="B64" s="74" t="s">
        <v>41</v>
      </c>
      <c r="C64" s="74" t="s">
        <v>278</v>
      </c>
      <c r="D64" s="78" t="s">
        <v>62</v>
      </c>
      <c r="E64" s="78"/>
      <c r="F64" s="78"/>
      <c r="G64" s="36" t="s">
        <v>304</v>
      </c>
      <c r="H64" s="95"/>
      <c r="I64" s="95"/>
      <c r="J64" s="29">
        <v>0</v>
      </c>
      <c r="K64" s="30" t="str">
        <f t="shared" si="2"/>
        <v/>
      </c>
      <c r="L64" s="31"/>
      <c r="M64" s="83">
        <v>9</v>
      </c>
      <c r="N64" s="97"/>
      <c r="O64" s="59"/>
      <c r="P64" s="97"/>
      <c r="Q64" s="83"/>
      <c r="R64" s="97"/>
      <c r="S64" s="59"/>
      <c r="T64" s="97"/>
      <c r="U64" s="59"/>
      <c r="V64" s="97"/>
      <c r="W64" s="33"/>
      <c r="X64" s="37"/>
    </row>
    <row r="65" spans="1:24" s="44" customFormat="1" ht="25.8" outlineLevel="1" x14ac:dyDescent="0.55000000000000004">
      <c r="A65" s="75">
        <v>111</v>
      </c>
      <c r="B65" s="74" t="s">
        <v>41</v>
      </c>
      <c r="C65" s="74" t="s">
        <v>279</v>
      </c>
      <c r="D65" s="78" t="s">
        <v>63</v>
      </c>
      <c r="E65" s="67"/>
      <c r="F65" s="78" t="s">
        <v>50</v>
      </c>
      <c r="G65" s="36" t="s">
        <v>310</v>
      </c>
      <c r="H65" s="95" t="s">
        <v>288</v>
      </c>
      <c r="I65" s="95" t="s">
        <v>283</v>
      </c>
      <c r="J65" s="29">
        <v>3</v>
      </c>
      <c r="K65" s="30">
        <f>IF(COUNT(N65,P65,R65,T65,V65)&gt;0,SUM(N65,P65,R65,T65,V65)/COUNT(N65,P65,R65,T65,V65),"")</f>
        <v>1</v>
      </c>
      <c r="L65" s="31"/>
      <c r="M65" s="83">
        <v>14</v>
      </c>
      <c r="N65" s="97">
        <v>1</v>
      </c>
      <c r="O65" s="59"/>
      <c r="P65" s="97"/>
      <c r="Q65" s="83"/>
      <c r="R65" s="97"/>
      <c r="S65" s="59"/>
      <c r="T65" s="97"/>
      <c r="U65" s="59"/>
      <c r="V65" s="97"/>
      <c r="W65" s="33"/>
      <c r="X65" s="37"/>
    </row>
    <row r="66" spans="1:24" s="44" customFormat="1" ht="42.75" customHeight="1" outlineLevel="1" x14ac:dyDescent="0.55000000000000004">
      <c r="A66" s="75">
        <v>112</v>
      </c>
      <c r="B66" s="74" t="s">
        <v>41</v>
      </c>
      <c r="C66" s="74" t="s">
        <v>280</v>
      </c>
      <c r="D66" s="78" t="s">
        <v>148</v>
      </c>
      <c r="E66" s="67"/>
      <c r="F66" s="78"/>
      <c r="G66" s="36" t="s">
        <v>304</v>
      </c>
      <c r="H66" s="95"/>
      <c r="I66" s="95"/>
      <c r="J66" s="29">
        <v>0</v>
      </c>
      <c r="K66" s="30" t="str">
        <f>IF(COUNT(N66,P66,R66,T66,V66)&gt;0,SUM(N66,P66,R66,T66,V66)/COUNT(N66,P66,R66,T66,V66),"")</f>
        <v/>
      </c>
      <c r="L66" s="31"/>
      <c r="M66" s="83">
        <v>9</v>
      </c>
      <c r="N66" s="97"/>
      <c r="O66" s="59"/>
      <c r="P66" s="97"/>
      <c r="Q66" s="83"/>
      <c r="R66" s="97"/>
      <c r="S66" s="59"/>
      <c r="T66" s="97"/>
      <c r="U66" s="59"/>
      <c r="V66" s="97"/>
      <c r="W66" s="33"/>
      <c r="X66" s="37"/>
    </row>
    <row r="67" spans="1:24" s="44" customFormat="1" ht="38.700000000000003" x14ac:dyDescent="0.55000000000000004">
      <c r="A67" s="26">
        <v>106</v>
      </c>
      <c r="B67" s="27" t="s">
        <v>41</v>
      </c>
      <c r="C67" s="76" t="s">
        <v>106</v>
      </c>
      <c r="D67" s="76" t="s">
        <v>92</v>
      </c>
      <c r="E67" s="67" t="s">
        <v>168</v>
      </c>
      <c r="F67" s="78" t="s">
        <v>111</v>
      </c>
      <c r="G67" s="36" t="s">
        <v>308</v>
      </c>
      <c r="H67" s="95" t="s">
        <v>179</v>
      </c>
      <c r="I67" s="95" t="s">
        <v>104</v>
      </c>
      <c r="J67" s="29">
        <v>1</v>
      </c>
      <c r="K67" s="30">
        <f t="shared" ref="K67:K75" si="3">IF(COUNT(N67,P67,R67,T67,V67)&gt;0,SUM(N67,P67,R67,T67,V67)/COUNT(N67,P67,R67,T67,V67),"")</f>
        <v>1</v>
      </c>
      <c r="L67" s="31"/>
      <c r="M67" s="83">
        <v>5</v>
      </c>
      <c r="N67" s="87">
        <v>1</v>
      </c>
      <c r="O67" s="59"/>
      <c r="P67" s="64"/>
      <c r="Q67" s="83"/>
      <c r="R67" s="64"/>
      <c r="S67" s="59"/>
      <c r="T67" s="64"/>
      <c r="U67" s="59"/>
      <c r="V67" s="64"/>
      <c r="W67" s="33"/>
      <c r="X67" s="37"/>
    </row>
    <row r="68" spans="1:24" s="44" customFormat="1" ht="43.5" customHeight="1" outlineLevel="1" x14ac:dyDescent="0.55000000000000004">
      <c r="A68" s="26">
        <v>75</v>
      </c>
      <c r="B68" s="27" t="s">
        <v>41</v>
      </c>
      <c r="C68" s="27" t="s">
        <v>107</v>
      </c>
      <c r="D68" s="66" t="s">
        <v>62</v>
      </c>
      <c r="E68" s="66"/>
      <c r="F68" s="66" t="s">
        <v>111</v>
      </c>
      <c r="G68" s="36" t="s">
        <v>304</v>
      </c>
      <c r="H68" s="95" t="s">
        <v>169</v>
      </c>
      <c r="I68" s="95"/>
      <c r="J68" s="29">
        <v>0</v>
      </c>
      <c r="K68" s="30" t="str">
        <f t="shared" si="3"/>
        <v/>
      </c>
      <c r="L68" s="31"/>
      <c r="M68" s="83">
        <v>9</v>
      </c>
      <c r="N68" s="64"/>
      <c r="O68" s="59"/>
      <c r="P68" s="64"/>
      <c r="Q68" s="83"/>
      <c r="R68" s="70"/>
      <c r="S68" s="59"/>
      <c r="T68" s="70"/>
      <c r="U68" s="59"/>
      <c r="V68" s="70"/>
      <c r="W68" s="33"/>
      <c r="X68" s="37"/>
    </row>
    <row r="69" spans="1:24" s="44" customFormat="1" ht="52" customHeight="1" outlineLevel="1" x14ac:dyDescent="0.55000000000000004">
      <c r="A69" s="26">
        <v>79</v>
      </c>
      <c r="B69" s="27" t="s">
        <v>41</v>
      </c>
      <c r="C69" s="27" t="s">
        <v>108</v>
      </c>
      <c r="D69" s="66" t="s">
        <v>63</v>
      </c>
      <c r="E69" s="67"/>
      <c r="F69" s="66" t="s">
        <v>111</v>
      </c>
      <c r="G69" s="36" t="s">
        <v>308</v>
      </c>
      <c r="H69" s="95" t="s">
        <v>202</v>
      </c>
      <c r="I69" s="95" t="s">
        <v>185</v>
      </c>
      <c r="J69" s="29">
        <v>3</v>
      </c>
      <c r="K69" s="30">
        <f t="shared" si="3"/>
        <v>1</v>
      </c>
      <c r="L69" s="31"/>
      <c r="M69" s="83">
        <v>5</v>
      </c>
      <c r="N69" s="64">
        <v>1</v>
      </c>
      <c r="O69" s="59"/>
      <c r="P69" s="64"/>
      <c r="Q69" s="83"/>
      <c r="R69" s="70"/>
      <c r="S69" s="59"/>
      <c r="T69" s="70"/>
      <c r="U69" s="59"/>
      <c r="V69" s="70"/>
      <c r="W69" s="33"/>
      <c r="X69" s="37"/>
    </row>
    <row r="70" spans="1:24" s="44" customFormat="1" ht="25.8" x14ac:dyDescent="0.55000000000000004">
      <c r="A70" s="75">
        <v>114</v>
      </c>
      <c r="B70" s="74" t="s">
        <v>41</v>
      </c>
      <c r="C70" s="76" t="s">
        <v>106</v>
      </c>
      <c r="D70" s="76" t="s">
        <v>218</v>
      </c>
      <c r="E70" s="67" t="s">
        <v>168</v>
      </c>
      <c r="F70" s="78"/>
      <c r="G70" s="36" t="s">
        <v>301</v>
      </c>
      <c r="H70" s="95" t="s">
        <v>179</v>
      </c>
      <c r="I70" s="95" t="s">
        <v>104</v>
      </c>
      <c r="J70" s="29">
        <v>4</v>
      </c>
      <c r="K70" s="30">
        <f>IF(COUNT(N70,P70,R70,T70,V70)&gt;0,SUM(N70,P70,R70,T70,V70)/COUNT(N70,P70,R70,T70,V70),"")</f>
        <v>1</v>
      </c>
      <c r="L70" s="31"/>
      <c r="M70" s="83">
        <v>10</v>
      </c>
      <c r="N70" s="99">
        <v>1</v>
      </c>
      <c r="O70" s="59"/>
      <c r="P70" s="99"/>
      <c r="Q70" s="83"/>
      <c r="R70" s="99"/>
      <c r="S70" s="59"/>
      <c r="T70" s="99"/>
      <c r="U70" s="59"/>
      <c r="V70" s="99"/>
      <c r="W70" s="33"/>
      <c r="X70" s="37"/>
    </row>
    <row r="71" spans="1:24" s="44" customFormat="1" ht="37.5" customHeight="1" x14ac:dyDescent="0.55000000000000004">
      <c r="A71" s="26">
        <v>83</v>
      </c>
      <c r="B71" s="27" t="s">
        <v>41</v>
      </c>
      <c r="C71" s="71" t="s">
        <v>109</v>
      </c>
      <c r="D71" s="71" t="s">
        <v>93</v>
      </c>
      <c r="E71" s="67"/>
      <c r="F71" s="66"/>
      <c r="G71" s="36" t="s">
        <v>302</v>
      </c>
      <c r="H71" s="95"/>
      <c r="I71" s="95" t="s">
        <v>125</v>
      </c>
      <c r="J71" s="29">
        <v>4</v>
      </c>
      <c r="K71" s="30">
        <f t="shared" si="3"/>
        <v>0</v>
      </c>
      <c r="L71" s="31"/>
      <c r="M71" s="83">
        <v>16</v>
      </c>
      <c r="N71" s="68">
        <v>0</v>
      </c>
      <c r="O71" s="59"/>
      <c r="P71" s="64"/>
      <c r="Q71" s="83"/>
      <c r="R71" s="70"/>
      <c r="S71" s="59"/>
      <c r="T71" s="70"/>
      <c r="U71" s="59"/>
      <c r="V71" s="70"/>
      <c r="W71" s="33"/>
      <c r="X71" s="37"/>
    </row>
    <row r="72" spans="1:24" s="44" customFormat="1" ht="76.5" customHeight="1" x14ac:dyDescent="0.55000000000000004">
      <c r="A72" s="26">
        <v>84</v>
      </c>
      <c r="B72" s="27" t="s">
        <v>41</v>
      </c>
      <c r="C72" s="71" t="s">
        <v>110</v>
      </c>
      <c r="D72" s="71" t="s">
        <v>94</v>
      </c>
      <c r="E72" s="67"/>
      <c r="F72" s="66"/>
      <c r="G72" s="36" t="s">
        <v>312</v>
      </c>
      <c r="H72" s="95" t="s">
        <v>263</v>
      </c>
      <c r="I72" s="95" t="s">
        <v>252</v>
      </c>
      <c r="J72" s="29">
        <v>4</v>
      </c>
      <c r="K72" s="30">
        <f t="shared" si="3"/>
        <v>1</v>
      </c>
      <c r="L72" s="31"/>
      <c r="M72" s="83">
        <v>11</v>
      </c>
      <c r="N72" s="68">
        <v>1</v>
      </c>
      <c r="O72" s="59"/>
      <c r="P72" s="64"/>
      <c r="Q72" s="83"/>
      <c r="R72" s="70"/>
      <c r="S72" s="59"/>
      <c r="T72" s="70"/>
      <c r="U72" s="59"/>
      <c r="V72" s="70"/>
      <c r="W72" s="33"/>
      <c r="X72" s="37"/>
    </row>
    <row r="73" spans="1:24" s="44" customFormat="1" ht="66.75" customHeight="1" x14ac:dyDescent="0.55000000000000004">
      <c r="A73" s="26">
        <v>85</v>
      </c>
      <c r="B73" s="27" t="s">
        <v>41</v>
      </c>
      <c r="C73" s="71" t="s">
        <v>96</v>
      </c>
      <c r="D73" s="71" t="s">
        <v>95</v>
      </c>
      <c r="E73" s="67"/>
      <c r="F73" s="66"/>
      <c r="G73" s="36" t="s">
        <v>312</v>
      </c>
      <c r="H73" s="95" t="s">
        <v>264</v>
      </c>
      <c r="I73" s="95" t="s">
        <v>253</v>
      </c>
      <c r="J73" s="29">
        <v>4</v>
      </c>
      <c r="K73" s="30">
        <f t="shared" si="3"/>
        <v>1</v>
      </c>
      <c r="L73" s="31"/>
      <c r="M73" s="83">
        <v>11</v>
      </c>
      <c r="N73" s="68">
        <v>1</v>
      </c>
      <c r="O73" s="59"/>
      <c r="P73" s="64"/>
      <c r="Q73" s="83"/>
      <c r="R73" s="70"/>
      <c r="S73" s="59"/>
      <c r="T73" s="70"/>
      <c r="U73" s="59"/>
      <c r="V73" s="70"/>
      <c r="W73" s="33"/>
      <c r="X73" s="37"/>
    </row>
    <row r="74" spans="1:24" s="44" customFormat="1" ht="43.5" customHeight="1" x14ac:dyDescent="0.55000000000000004">
      <c r="A74" s="26">
        <v>86</v>
      </c>
      <c r="B74" s="27" t="s">
        <v>41</v>
      </c>
      <c r="C74" s="71" t="s">
        <v>97</v>
      </c>
      <c r="D74" s="71" t="s">
        <v>99</v>
      </c>
      <c r="E74" s="67"/>
      <c r="F74" s="66"/>
      <c r="G74" s="36" t="s">
        <v>304</v>
      </c>
      <c r="H74" s="95"/>
      <c r="I74" s="103" t="s">
        <v>295</v>
      </c>
      <c r="J74" s="29">
        <v>0</v>
      </c>
      <c r="K74" s="30" t="str">
        <f t="shared" si="3"/>
        <v/>
      </c>
      <c r="L74" s="31"/>
      <c r="M74" s="83">
        <v>16</v>
      </c>
      <c r="N74" s="68"/>
      <c r="O74" s="59"/>
      <c r="P74" s="64"/>
      <c r="Q74" s="83"/>
      <c r="R74" s="70"/>
      <c r="S74" s="59"/>
      <c r="T74" s="70"/>
      <c r="U74" s="59"/>
      <c r="V74" s="70"/>
      <c r="W74" s="33"/>
      <c r="X74" s="37"/>
    </row>
    <row r="75" spans="1:24" s="44" customFormat="1" ht="25.8" x14ac:dyDescent="0.55000000000000004">
      <c r="A75" s="26">
        <v>107</v>
      </c>
      <c r="B75" s="27" t="s">
        <v>41</v>
      </c>
      <c r="C75" s="77" t="s">
        <v>98</v>
      </c>
      <c r="D75" s="77" t="s">
        <v>127</v>
      </c>
      <c r="E75" s="67" t="s">
        <v>168</v>
      </c>
      <c r="F75" s="66"/>
      <c r="G75" s="36" t="s">
        <v>301</v>
      </c>
      <c r="H75" s="95" t="s">
        <v>170</v>
      </c>
      <c r="I75" s="95" t="s">
        <v>105</v>
      </c>
      <c r="J75" s="29">
        <v>1</v>
      </c>
      <c r="K75" s="30">
        <f t="shared" si="3"/>
        <v>1</v>
      </c>
      <c r="L75" s="31"/>
      <c r="M75" s="83">
        <v>10</v>
      </c>
      <c r="N75" s="64">
        <v>1</v>
      </c>
      <c r="O75" s="59"/>
      <c r="P75" s="64"/>
      <c r="Q75" s="83"/>
      <c r="R75" s="64"/>
      <c r="S75" s="59"/>
      <c r="T75" s="64"/>
      <c r="U75" s="59"/>
      <c r="V75" s="64"/>
      <c r="W75" s="33"/>
      <c r="X75" s="37"/>
    </row>
    <row r="76" spans="1:24" s="44" customFormat="1" ht="42.75" customHeight="1" outlineLevel="1" x14ac:dyDescent="0.55000000000000004">
      <c r="A76" s="26">
        <v>88</v>
      </c>
      <c r="B76" s="27" t="s">
        <v>41</v>
      </c>
      <c r="C76" s="27" t="s">
        <v>123</v>
      </c>
      <c r="D76" s="66" t="s">
        <v>62</v>
      </c>
      <c r="E76" s="66"/>
      <c r="F76" s="66"/>
      <c r="G76" s="36" t="s">
        <v>304</v>
      </c>
      <c r="H76" s="95" t="s">
        <v>181</v>
      </c>
      <c r="I76" s="95" t="s">
        <v>176</v>
      </c>
      <c r="J76" s="29">
        <v>0</v>
      </c>
      <c r="K76" s="30" t="str">
        <f>IF(COUNT(N76,P76,R76,T76,V76)&gt;0,SUM(N76,P76,R76,T76,V76)/COUNT(N76,P76,R76,T76,V76),"")</f>
        <v/>
      </c>
      <c r="L76" s="31"/>
      <c r="M76" s="83">
        <v>9</v>
      </c>
      <c r="N76" s="65"/>
      <c r="O76" s="59"/>
      <c r="P76" s="65"/>
      <c r="Q76" s="83"/>
      <c r="R76" s="70"/>
      <c r="S76" s="59"/>
      <c r="T76" s="70"/>
      <c r="U76" s="59"/>
      <c r="V76" s="70"/>
      <c r="W76" s="33"/>
      <c r="X76" s="37"/>
    </row>
    <row r="77" spans="1:24" s="44" customFormat="1" ht="45" customHeight="1" outlineLevel="1" x14ac:dyDescent="0.55000000000000004">
      <c r="A77" s="26">
        <v>92</v>
      </c>
      <c r="B77" s="27" t="s">
        <v>41</v>
      </c>
      <c r="C77" s="27" t="s">
        <v>124</v>
      </c>
      <c r="D77" s="66" t="s">
        <v>63</v>
      </c>
      <c r="E77" s="67"/>
      <c r="F77" s="66"/>
      <c r="G77" s="36" t="s">
        <v>301</v>
      </c>
      <c r="H77" s="95" t="s">
        <v>265</v>
      </c>
      <c r="I77" s="95" t="s">
        <v>211</v>
      </c>
      <c r="J77" s="29">
        <v>3</v>
      </c>
      <c r="K77" s="30">
        <f>IF(COUNT(N77,P77,R77,T77,V77)&gt;0,SUM(N77,P77,R77,T77,V77)/COUNT(N77,P77,R77,T77,V77),"")</f>
        <v>1</v>
      </c>
      <c r="L77" s="31"/>
      <c r="M77" s="83">
        <v>10</v>
      </c>
      <c r="N77" s="65">
        <v>1</v>
      </c>
      <c r="O77" s="59"/>
      <c r="P77" s="65"/>
      <c r="Q77" s="83"/>
      <c r="R77" s="70"/>
      <c r="S77" s="59"/>
      <c r="T77" s="70"/>
      <c r="U77" s="59"/>
      <c r="V77" s="70"/>
      <c r="W77" s="33"/>
      <c r="X77" s="37"/>
    </row>
    <row r="78" spans="1:24" s="44" customFormat="1" ht="78" customHeight="1" x14ac:dyDescent="0.55000000000000004">
      <c r="A78" s="26">
        <v>97</v>
      </c>
      <c r="B78" s="27" t="s">
        <v>41</v>
      </c>
      <c r="C78" s="72" t="s">
        <v>143</v>
      </c>
      <c r="D78" s="72" t="s">
        <v>100</v>
      </c>
      <c r="E78" s="67"/>
      <c r="F78" s="66"/>
      <c r="G78" s="36" t="s">
        <v>301</v>
      </c>
      <c r="H78" s="95"/>
      <c r="I78" s="95" t="s">
        <v>215</v>
      </c>
      <c r="J78" s="29">
        <v>10</v>
      </c>
      <c r="K78" s="30">
        <f>IF(COUNT(N78,P78,R78,T78,V78)&gt;0,SUM(N78,P78,R78,T78,V78)/COUNT(N78,P78,R78,T78,V78),"")</f>
        <v>1</v>
      </c>
      <c r="L78" s="31"/>
      <c r="M78" s="83">
        <v>10</v>
      </c>
      <c r="N78" s="68">
        <v>1</v>
      </c>
      <c r="O78" s="59"/>
      <c r="P78" s="64"/>
      <c r="Q78" s="83"/>
      <c r="R78" s="70"/>
      <c r="S78" s="59"/>
      <c r="T78" s="70"/>
      <c r="U78" s="59"/>
      <c r="V78" s="70"/>
      <c r="W78" s="33"/>
      <c r="X78" s="37"/>
    </row>
    <row r="79" spans="1:24" s="25" customFormat="1" ht="18.3" x14ac:dyDescent="0.55000000000000004">
      <c r="A79" s="22"/>
      <c r="B79" s="22" t="s">
        <v>22</v>
      </c>
      <c r="C79" s="23"/>
      <c r="D79" s="23"/>
      <c r="E79" s="23"/>
      <c r="F79" s="23"/>
      <c r="G79" s="23"/>
      <c r="H79" s="23"/>
      <c r="I79" s="23"/>
      <c r="J79" s="23"/>
      <c r="K79" s="23"/>
      <c r="L79" s="23"/>
      <c r="M79" s="80"/>
      <c r="N79" s="23"/>
      <c r="O79" s="23"/>
      <c r="P79" s="23"/>
      <c r="Q79" s="80"/>
      <c r="R79" s="23"/>
      <c r="S79" s="23"/>
      <c r="T79" s="23"/>
      <c r="U79" s="23"/>
      <c r="V79" s="23"/>
      <c r="W79" s="24"/>
      <c r="X79" s="38"/>
    </row>
    <row r="80" spans="1:24" s="44" customFormat="1" x14ac:dyDescent="0.55000000000000004">
      <c r="A80" s="26"/>
      <c r="B80" s="27" t="s">
        <v>41</v>
      </c>
      <c r="C80" s="27" t="s">
        <v>18</v>
      </c>
      <c r="D80" s="27" t="s">
        <v>19</v>
      </c>
      <c r="E80" s="28"/>
      <c r="F80" s="27"/>
      <c r="G80" s="36" t="s">
        <v>304</v>
      </c>
      <c r="H80" s="27"/>
      <c r="I80" s="27"/>
      <c r="J80" s="29">
        <v>1</v>
      </c>
      <c r="K80" s="30" t="str">
        <f>IF(COUNT(N80,P80,R80,T80,V80)&gt;0,SUM(N80,P80,R80,T80,V80)/COUNT(N80,P80,R80,T80,V80),"")</f>
        <v/>
      </c>
      <c r="L80" s="31"/>
      <c r="M80" s="83">
        <v>1</v>
      </c>
      <c r="N80" s="32"/>
      <c r="O80" s="59">
        <v>1</v>
      </c>
      <c r="P80" s="32"/>
      <c r="Q80" s="83">
        <v>1</v>
      </c>
      <c r="R80" s="32"/>
      <c r="S80" s="59">
        <v>1</v>
      </c>
      <c r="T80" s="32"/>
      <c r="U80" s="59">
        <v>1</v>
      </c>
      <c r="V80" s="32"/>
      <c r="W80" s="33"/>
      <c r="X80" s="35"/>
    </row>
    <row r="81" spans="1:24" x14ac:dyDescent="0.55000000000000004">
      <c r="A81" s="39" t="s">
        <v>20</v>
      </c>
      <c r="B81" s="12"/>
      <c r="C81" s="13"/>
      <c r="D81" s="13"/>
      <c r="E81" s="13"/>
      <c r="F81" s="13"/>
      <c r="G81" s="13"/>
      <c r="H81" s="13"/>
      <c r="I81" s="13"/>
      <c r="J81" s="13"/>
      <c r="K81" s="13"/>
      <c r="L81" s="13"/>
      <c r="M81" s="81"/>
      <c r="N81" s="40"/>
      <c r="O81" s="40"/>
      <c r="P81" s="18"/>
      <c r="Q81" s="82"/>
      <c r="R81" s="18"/>
      <c r="S81" s="18"/>
      <c r="T81" s="18"/>
      <c r="U81" s="18"/>
      <c r="V81" s="18"/>
      <c r="W81" s="18"/>
      <c r="X81" s="34"/>
    </row>
    <row r="82" spans="1:24" x14ac:dyDescent="0.55000000000000004">
      <c r="X82" s="38"/>
    </row>
    <row r="83" spans="1:24" x14ac:dyDescent="0.55000000000000004">
      <c r="X83" s="38"/>
    </row>
    <row r="84" spans="1:24" x14ac:dyDescent="0.55000000000000004">
      <c r="X84" s="38"/>
    </row>
    <row r="114" spans="24:24" x14ac:dyDescent="0.55000000000000004">
      <c r="X114" s="41"/>
    </row>
    <row r="115" spans="24:24" x14ac:dyDescent="0.55000000000000004">
      <c r="X115" s="42"/>
    </row>
    <row r="116" spans="24:24" x14ac:dyDescent="0.55000000000000004">
      <c r="X116" s="43"/>
    </row>
  </sheetData>
  <sheetProtection autoFilter="0"/>
  <protectedRanges>
    <protectedRange sqref="X82" name="Range2_1"/>
    <protectedRange sqref="X81 X83:X84" name="Range2_1_1"/>
    <protectedRange sqref="Y80:CZ80 N80 P80 R80 T80 V80:W80 P22:P78 R22:R78 V22:W78 T22:T78 N22:N78 Y15:CZ20 P15:P20 N15:N20 T15:T20 V15:W20 R15:R20 Y13:CZ13 P13 N13 T13 V13:W13 R13 Y22:CZ78" name="Range2_2"/>
    <protectedRange sqref="H80:I80 H13:I13 H39 H38:I38 H37 H15:I20 H22:I36 H40:I78" name="Range1_3"/>
    <protectedRange sqref="X13 X79 X15:X20" name="Range2_1_1_1"/>
    <protectedRange sqref="M80 O80 S80 U80 O22:O78 S22:S78 U22:U78 O15:O20 S15:S20 U15:U20 Q22:Q78 Q80 M22:M78 Q15:Q20 S13 U13 Q13 M13 O13 M15:M20" name="Range2_3"/>
    <protectedRange sqref="I39" name="Range1_3_1"/>
    <protectedRange sqref="I37" name="Range1_3_2"/>
  </protectedRanges>
  <autoFilter ref="A11:V81" xr:uid="{00000000-0009-0000-0000-000000000000}"/>
  <dataConsolidate/>
  <mergeCells count="38">
    <mergeCell ref="U10:V10"/>
    <mergeCell ref="S8:T8"/>
    <mergeCell ref="U8:V8"/>
    <mergeCell ref="M8:N8"/>
    <mergeCell ref="O8:P8"/>
    <mergeCell ref="Q8:R8"/>
    <mergeCell ref="G10:K10"/>
    <mergeCell ref="M10:N10"/>
    <mergeCell ref="O10:P10"/>
    <mergeCell ref="Q10:R10"/>
    <mergeCell ref="S10:T10"/>
    <mergeCell ref="X1:X7"/>
    <mergeCell ref="M5:P5"/>
    <mergeCell ref="M2:V2"/>
    <mergeCell ref="M3:N4"/>
    <mergeCell ref="O3:P4"/>
    <mergeCell ref="M6:N6"/>
    <mergeCell ref="M1:V1"/>
    <mergeCell ref="Q5:V5"/>
    <mergeCell ref="M7:N7"/>
    <mergeCell ref="O7:P7"/>
    <mergeCell ref="Q6:R6"/>
    <mergeCell ref="S6:T6"/>
    <mergeCell ref="Q7:R7"/>
    <mergeCell ref="S7:T7"/>
    <mergeCell ref="U7:V7"/>
    <mergeCell ref="A1:A2"/>
    <mergeCell ref="B4:D4"/>
    <mergeCell ref="E4:F4"/>
    <mergeCell ref="B5:D5"/>
    <mergeCell ref="E5:F5"/>
    <mergeCell ref="B1:L2"/>
    <mergeCell ref="B3:L3"/>
    <mergeCell ref="Q3:R4"/>
    <mergeCell ref="S3:T4"/>
    <mergeCell ref="U3:V4"/>
    <mergeCell ref="O6:P6"/>
    <mergeCell ref="U6:V6"/>
  </mergeCells>
  <phoneticPr fontId="5" type="noConversion"/>
  <conditionalFormatting sqref="N15 P15 R15 N28 P22 R22 T22 V22 R28 P28 K22 K24 R24 P24 N24 K28:K29 P30 R30 T30 V30 P39 R38:R39 T38:T39 V38:V39 P46 R45:R50 T45:T50 V45:V50 P53 R52:R53 T52:T53 V52:V53 P56 R55:R56 T55:T56 V55:V56 P59 R58:R59 T58:T59 V58:V59 P62 R61:R62 T61:T62 V61:V62 R68:R69 T68:T69 V68:V69 P77 R76:R77 T76:T77 V76:V77">
    <cfRule type="expression" dxfId="2575" priority="5234" stopIfTrue="1">
      <formula>K15=""</formula>
    </cfRule>
    <cfRule type="expression" dxfId="2574" priority="5235" stopIfTrue="1">
      <formula>K15&lt;=0</formula>
    </cfRule>
    <cfRule type="expression" dxfId="2573" priority="5236" stopIfTrue="1">
      <formula>K15&lt;1</formula>
    </cfRule>
    <cfRule type="expression" dxfId="2572" priority="5237">
      <formula>K15&gt;=1</formula>
    </cfRule>
  </conditionalFormatting>
  <conditionalFormatting sqref="N15 P15 R15">
    <cfRule type="expression" dxfId="2571" priority="5230" stopIfTrue="1">
      <formula>N15=""</formula>
    </cfRule>
    <cfRule type="expression" dxfId="2570" priority="5231" stopIfTrue="1">
      <formula>N15&lt;=0</formula>
    </cfRule>
    <cfRule type="expression" dxfId="2569" priority="5232" stopIfTrue="1">
      <formula>N15&lt;1</formula>
    </cfRule>
    <cfRule type="expression" dxfId="2568" priority="5233">
      <formula>N15&gt;=1</formula>
    </cfRule>
  </conditionalFormatting>
  <conditionalFormatting sqref="M8">
    <cfRule type="expression" dxfId="2567" priority="4718" stopIfTrue="1">
      <formula>M8=""</formula>
    </cfRule>
    <cfRule type="expression" dxfId="2566" priority="4719" stopIfTrue="1">
      <formula>M8&lt;=0</formula>
    </cfRule>
    <cfRule type="expression" dxfId="2565" priority="4720" stopIfTrue="1">
      <formula>M8&lt;1</formula>
    </cfRule>
    <cfRule type="expression" dxfId="2564" priority="4721">
      <formula>M8&gt;=1</formula>
    </cfRule>
  </conditionalFormatting>
  <conditionalFormatting sqref="M8">
    <cfRule type="expression" dxfId="2563" priority="4722" stopIfTrue="1">
      <formula>M8=""</formula>
    </cfRule>
    <cfRule type="expression" dxfId="2562" priority="4723" stopIfTrue="1">
      <formula>M8&lt;=0</formula>
    </cfRule>
    <cfRule type="expression" dxfId="2561" priority="4724" stopIfTrue="1">
      <formula>M8&lt;1</formula>
    </cfRule>
    <cfRule type="expression" dxfId="2560" priority="4725">
      <formula>M8&gt;=1</formula>
    </cfRule>
  </conditionalFormatting>
  <conditionalFormatting sqref="M15 Q22 O22 Q28:Q29 O33 M22 O75 M24 O24 Q24 O28:O30 S22:S30 U22:U30 O39 U38:U39 S38:S39 Q39 O46 U45:U50 S45:S50 Q46 O53 U52:U53 S52:S53 Q53 O56 U55:U56 S55:S56 Q56 O59 U58:U59 S58:S59 Q59 O62 U61:U62 S61:S62 Q62 U68:U69 S68:S69 O77 U76:U77 S75:S77 Q77 Q71:Q75">
    <cfRule type="expression" dxfId="2559" priority="4707" stopIfTrue="1">
      <formula>N15=""</formula>
    </cfRule>
    <cfRule type="expression" dxfId="2558" priority="4708" stopIfTrue="1">
      <formula>AND(N15&lt;&gt;"",M15&lt;1)</formula>
    </cfRule>
    <cfRule type="expression" dxfId="2557" priority="4709">
      <formula>AND(N15&lt;&gt;"",M15&gt;=1)</formula>
    </cfRule>
  </conditionalFormatting>
  <conditionalFormatting sqref="U15 S15 O15">
    <cfRule type="expression" dxfId="2556" priority="4704" stopIfTrue="1">
      <formula>P15=""</formula>
    </cfRule>
    <cfRule type="expression" dxfId="2555" priority="4705" stopIfTrue="1">
      <formula>AND(P15&lt;&gt;"",O15&lt;1)</formula>
    </cfRule>
    <cfRule type="expression" dxfId="2554" priority="4706">
      <formula>AND(P15&lt;&gt;"",O15&gt;=1)</formula>
    </cfRule>
  </conditionalFormatting>
  <conditionalFormatting sqref="N80 P80 R80 T80 V80">
    <cfRule type="expression" dxfId="2553" priority="4658" stopIfTrue="1">
      <formula>N80=""</formula>
    </cfRule>
    <cfRule type="expression" dxfId="2552" priority="4659" stopIfTrue="1">
      <formula>N80&lt;=0</formula>
    </cfRule>
    <cfRule type="expression" dxfId="2551" priority="4660" stopIfTrue="1">
      <formula>N80&lt;1</formula>
    </cfRule>
    <cfRule type="expression" dxfId="2550" priority="4661">
      <formula>N80&gt;=1</formula>
    </cfRule>
  </conditionalFormatting>
  <conditionalFormatting sqref="N80 P80 R80 T80 V80">
    <cfRule type="expression" dxfId="2549" priority="4654" stopIfTrue="1">
      <formula>N80=""</formula>
    </cfRule>
    <cfRule type="expression" dxfId="2548" priority="4655" stopIfTrue="1">
      <formula>N80&lt;=0</formula>
    </cfRule>
    <cfRule type="expression" dxfId="2547" priority="4656" stopIfTrue="1">
      <formula>N80&lt;1</formula>
    </cfRule>
    <cfRule type="expression" dxfId="2546" priority="4657">
      <formula>N80&gt;=1</formula>
    </cfRule>
  </conditionalFormatting>
  <conditionalFormatting sqref="M80">
    <cfRule type="expression" dxfId="2545" priority="4651" stopIfTrue="1">
      <formula>N80=""</formula>
    </cfRule>
    <cfRule type="expression" dxfId="2544" priority="4652" stopIfTrue="1">
      <formula>AND(N80&lt;&gt;"",M80&lt;1)</formula>
    </cfRule>
    <cfRule type="expression" dxfId="2543" priority="4653">
      <formula>AND(N80&lt;&gt;"",M80&gt;=1)</formula>
    </cfRule>
  </conditionalFormatting>
  <conditionalFormatting sqref="U80 S80 O80">
    <cfRule type="expression" dxfId="2542" priority="4648" stopIfTrue="1">
      <formula>P80=""</formula>
    </cfRule>
    <cfRule type="expression" dxfId="2541" priority="4649" stopIfTrue="1">
      <formula>AND(P80&lt;&gt;"",O80&lt;1)</formula>
    </cfRule>
    <cfRule type="expression" dxfId="2540" priority="4650">
      <formula>AND(P80&lt;&gt;"",O80&gt;=1)</formula>
    </cfRule>
  </conditionalFormatting>
  <conditionalFormatting sqref="K80 K15">
    <cfRule type="expression" dxfId="2539" priority="4630" stopIfTrue="1">
      <formula>K15=""</formula>
    </cfRule>
    <cfRule type="expression" dxfId="2538" priority="4631" stopIfTrue="1">
      <formula>K15&lt;=0</formula>
    </cfRule>
    <cfRule type="expression" dxfId="2537" priority="4632" stopIfTrue="1">
      <formula>K15&lt;1</formula>
    </cfRule>
    <cfRule type="expression" dxfId="2536" priority="4633">
      <formula>K15&gt;=1</formula>
    </cfRule>
  </conditionalFormatting>
  <conditionalFormatting sqref="O8 Q8 S8 U8">
    <cfRule type="expression" dxfId="2535" priority="4614" stopIfTrue="1">
      <formula>O8=""</formula>
    </cfRule>
    <cfRule type="expression" dxfId="2534" priority="4615" stopIfTrue="1">
      <formula>O8&lt;=0</formula>
    </cfRule>
    <cfRule type="expression" dxfId="2533" priority="4616" stopIfTrue="1">
      <formula>O8&lt;1</formula>
    </cfRule>
    <cfRule type="expression" dxfId="2532" priority="4617">
      <formula>O8&gt;=1</formula>
    </cfRule>
  </conditionalFormatting>
  <conditionalFormatting sqref="O8 Q8 S8 U8">
    <cfRule type="expression" dxfId="2531" priority="4618" stopIfTrue="1">
      <formula>O8=""</formula>
    </cfRule>
    <cfRule type="expression" dxfId="2530" priority="4619" stopIfTrue="1">
      <formula>O8&lt;=0</formula>
    </cfRule>
    <cfRule type="expression" dxfId="2529" priority="4620" stopIfTrue="1">
      <formula>O8&lt;1</formula>
    </cfRule>
    <cfRule type="expression" dxfId="2528" priority="4621">
      <formula>O8&gt;=1</formula>
    </cfRule>
  </conditionalFormatting>
  <conditionalFormatting sqref="P20">
    <cfRule type="expression" dxfId="2527" priority="4550" stopIfTrue="1">
      <formula>P20=""</formula>
    </cfRule>
    <cfRule type="expression" dxfId="2526" priority="4551" stopIfTrue="1">
      <formula>P20&lt;=0</formula>
    </cfRule>
    <cfRule type="expression" dxfId="2525" priority="4552" stopIfTrue="1">
      <formula>P20&lt;1</formula>
    </cfRule>
    <cfRule type="expression" dxfId="2524" priority="4553">
      <formula>P20&gt;=1</formula>
    </cfRule>
  </conditionalFormatting>
  <conditionalFormatting sqref="P20">
    <cfRule type="expression" dxfId="2523" priority="4546" stopIfTrue="1">
      <formula>P20=""</formula>
    </cfRule>
    <cfRule type="expression" dxfId="2522" priority="4547" stopIfTrue="1">
      <formula>P20&lt;=0</formula>
    </cfRule>
    <cfRule type="expression" dxfId="2521" priority="4548" stopIfTrue="1">
      <formula>P20&lt;1</formula>
    </cfRule>
    <cfRule type="expression" dxfId="2520" priority="4549">
      <formula>P20&gt;=1</formula>
    </cfRule>
  </conditionalFormatting>
  <conditionalFormatting sqref="U20 S20 Q20 O20">
    <cfRule type="expression" dxfId="2519" priority="4540" stopIfTrue="1">
      <formula>P20=""</formula>
    </cfRule>
    <cfRule type="expression" dxfId="2518" priority="4541" stopIfTrue="1">
      <formula>AND(P20&lt;&gt;"",O20&lt;1)</formula>
    </cfRule>
    <cfRule type="expression" dxfId="2517" priority="4542">
      <formula>AND(P20&lt;&gt;"",O20&gt;=1)</formula>
    </cfRule>
  </conditionalFormatting>
  <conditionalFormatting sqref="K20">
    <cfRule type="expression" dxfId="2516" priority="4536" stopIfTrue="1">
      <formula>K20=""</formula>
    </cfRule>
    <cfRule type="expression" dxfId="2515" priority="4537" stopIfTrue="1">
      <formula>K20&lt;=0</formula>
    </cfRule>
    <cfRule type="expression" dxfId="2514" priority="4538" stopIfTrue="1">
      <formula>K20&lt;1</formula>
    </cfRule>
    <cfRule type="expression" dxfId="2513" priority="4539">
      <formula>K20&gt;=1</formula>
    </cfRule>
  </conditionalFormatting>
  <conditionalFormatting sqref="N16 P16">
    <cfRule type="expression" dxfId="2512" priority="4532" stopIfTrue="1">
      <formula>N16=""</formula>
    </cfRule>
    <cfRule type="expression" dxfId="2511" priority="4533" stopIfTrue="1">
      <formula>N16&lt;=0</formula>
    </cfRule>
    <cfRule type="expression" dxfId="2510" priority="4534" stopIfTrue="1">
      <formula>N16&lt;1</formula>
    </cfRule>
    <cfRule type="expression" dxfId="2509" priority="4535">
      <formula>N16&gt;=1</formula>
    </cfRule>
  </conditionalFormatting>
  <conditionalFormatting sqref="N16 P16">
    <cfRule type="expression" dxfId="2508" priority="4528" stopIfTrue="1">
      <formula>N16=""</formula>
    </cfRule>
    <cfRule type="expression" dxfId="2507" priority="4529" stopIfTrue="1">
      <formula>N16&lt;=0</formula>
    </cfRule>
    <cfRule type="expression" dxfId="2506" priority="4530" stopIfTrue="1">
      <formula>N16&lt;1</formula>
    </cfRule>
    <cfRule type="expression" dxfId="2505" priority="4531">
      <formula>N16&gt;=1</formula>
    </cfRule>
  </conditionalFormatting>
  <conditionalFormatting sqref="U16 S16 O16">
    <cfRule type="expression" dxfId="2504" priority="4522" stopIfTrue="1">
      <formula>P16=""</formula>
    </cfRule>
    <cfRule type="expression" dxfId="2503" priority="4523" stopIfTrue="1">
      <formula>AND(P16&lt;&gt;"",O16&lt;1)</formula>
    </cfRule>
    <cfRule type="expression" dxfId="2502" priority="4524">
      <formula>AND(P16&lt;&gt;"",O16&gt;=1)</formula>
    </cfRule>
  </conditionalFormatting>
  <conditionalFormatting sqref="K16">
    <cfRule type="expression" dxfId="2501" priority="4518" stopIfTrue="1">
      <formula>K16=""</formula>
    </cfRule>
    <cfRule type="expression" dxfId="2500" priority="4519" stopIfTrue="1">
      <formula>K16&lt;=0</formula>
    </cfRule>
    <cfRule type="expression" dxfId="2499" priority="4520" stopIfTrue="1">
      <formula>K16&lt;1</formula>
    </cfRule>
    <cfRule type="expression" dxfId="2498" priority="4521">
      <formula>K16&gt;=1</formula>
    </cfRule>
  </conditionalFormatting>
  <conditionalFormatting sqref="P17">
    <cfRule type="expression" dxfId="2497" priority="4514" stopIfTrue="1">
      <formula>P17=""</formula>
    </cfRule>
    <cfRule type="expression" dxfId="2496" priority="4515" stopIfTrue="1">
      <formula>P17&lt;=0</formula>
    </cfRule>
    <cfRule type="expression" dxfId="2495" priority="4516" stopIfTrue="1">
      <formula>P17&lt;1</formula>
    </cfRule>
    <cfRule type="expression" dxfId="2494" priority="4517">
      <formula>P17&gt;=1</formula>
    </cfRule>
  </conditionalFormatting>
  <conditionalFormatting sqref="P17">
    <cfRule type="expression" dxfId="2493" priority="4510" stopIfTrue="1">
      <formula>P17=""</formula>
    </cfRule>
    <cfRule type="expression" dxfId="2492" priority="4511" stopIfTrue="1">
      <formula>P17&lt;=0</formula>
    </cfRule>
    <cfRule type="expression" dxfId="2491" priority="4512" stopIfTrue="1">
      <formula>P17&lt;1</formula>
    </cfRule>
    <cfRule type="expression" dxfId="2490" priority="4513">
      <formula>P17&gt;=1</formula>
    </cfRule>
  </conditionalFormatting>
  <conditionalFormatting sqref="U17 S17 O17">
    <cfRule type="expression" dxfId="2489" priority="4504" stopIfTrue="1">
      <formula>P17=""</formula>
    </cfRule>
    <cfRule type="expression" dxfId="2488" priority="4505" stopIfTrue="1">
      <formula>AND(P17&lt;&gt;"",O17&lt;1)</formula>
    </cfRule>
    <cfRule type="expression" dxfId="2487" priority="4506">
      <formula>AND(P17&lt;&gt;"",O17&gt;=1)</formula>
    </cfRule>
  </conditionalFormatting>
  <conditionalFormatting sqref="K17">
    <cfRule type="expression" dxfId="2486" priority="4500" stopIfTrue="1">
      <formula>K17=""</formula>
    </cfRule>
    <cfRule type="expression" dxfId="2485" priority="4501" stopIfTrue="1">
      <formula>K17&lt;=0</formula>
    </cfRule>
    <cfRule type="expression" dxfId="2484" priority="4502" stopIfTrue="1">
      <formula>K17&lt;1</formula>
    </cfRule>
    <cfRule type="expression" dxfId="2483" priority="4503">
      <formula>K17&gt;=1</formula>
    </cfRule>
  </conditionalFormatting>
  <conditionalFormatting sqref="N18 P18">
    <cfRule type="expression" dxfId="2482" priority="4496" stopIfTrue="1">
      <formula>N18=""</formula>
    </cfRule>
    <cfRule type="expression" dxfId="2481" priority="4497" stopIfTrue="1">
      <formula>N18&lt;=0</formula>
    </cfRule>
    <cfRule type="expression" dxfId="2480" priority="4498" stopIfTrue="1">
      <formula>N18&lt;1</formula>
    </cfRule>
    <cfRule type="expression" dxfId="2479" priority="4499">
      <formula>N18&gt;=1</formula>
    </cfRule>
  </conditionalFormatting>
  <conditionalFormatting sqref="N18 P18">
    <cfRule type="expression" dxfId="2478" priority="4492" stopIfTrue="1">
      <formula>N18=""</formula>
    </cfRule>
    <cfRule type="expression" dxfId="2477" priority="4493" stopIfTrue="1">
      <formula>N18&lt;=0</formula>
    </cfRule>
    <cfRule type="expression" dxfId="2476" priority="4494" stopIfTrue="1">
      <formula>N18&lt;1</formula>
    </cfRule>
    <cfRule type="expression" dxfId="2475" priority="4495">
      <formula>N18&gt;=1</formula>
    </cfRule>
  </conditionalFormatting>
  <conditionalFormatting sqref="U18 S18 O18">
    <cfRule type="expression" dxfId="2474" priority="4486" stopIfTrue="1">
      <formula>P18=""</formula>
    </cfRule>
    <cfRule type="expression" dxfId="2473" priority="4487" stopIfTrue="1">
      <formula>AND(P18&lt;&gt;"",O18&lt;1)</formula>
    </cfRule>
    <cfRule type="expression" dxfId="2472" priority="4488">
      <formula>AND(P18&lt;&gt;"",O18&gt;=1)</formula>
    </cfRule>
  </conditionalFormatting>
  <conditionalFormatting sqref="K18">
    <cfRule type="expression" dxfId="2471" priority="4482" stopIfTrue="1">
      <formula>K18=""</formula>
    </cfRule>
    <cfRule type="expression" dxfId="2470" priority="4483" stopIfTrue="1">
      <formula>K18&lt;=0</formula>
    </cfRule>
    <cfRule type="expression" dxfId="2469" priority="4484" stopIfTrue="1">
      <formula>K18&lt;1</formula>
    </cfRule>
    <cfRule type="expression" dxfId="2468" priority="4485">
      <formula>K18&gt;=1</formula>
    </cfRule>
  </conditionalFormatting>
  <conditionalFormatting sqref="N22">
    <cfRule type="expression" dxfId="2467" priority="3737" stopIfTrue="1">
      <formula>N22=""</formula>
    </cfRule>
    <cfRule type="expression" dxfId="2466" priority="3738" stopIfTrue="1">
      <formula>N22&lt;=0</formula>
    </cfRule>
    <cfRule type="expression" dxfId="2465" priority="3739" stopIfTrue="1">
      <formula>N22&lt;1</formula>
    </cfRule>
    <cfRule type="expression" dxfId="2464" priority="3740">
      <formula>N22&gt;=1</formula>
    </cfRule>
  </conditionalFormatting>
  <conditionalFormatting sqref="N22">
    <cfRule type="expression" dxfId="2463" priority="3733" stopIfTrue="1">
      <formula>N22=""</formula>
    </cfRule>
    <cfRule type="expression" dxfId="2462" priority="3734" stopIfTrue="1">
      <formula>N22&lt;=0</formula>
    </cfRule>
    <cfRule type="expression" dxfId="2461" priority="3735" stopIfTrue="1">
      <formula>N22&lt;1</formula>
    </cfRule>
    <cfRule type="expression" dxfId="2460" priority="3736">
      <formula>N22&gt;=1</formula>
    </cfRule>
  </conditionalFormatting>
  <conditionalFormatting sqref="P29 R29">
    <cfRule type="expression" dxfId="2459" priority="3759" stopIfTrue="1">
      <formula>P29=""</formula>
    </cfRule>
    <cfRule type="expression" dxfId="2458" priority="3760" stopIfTrue="1">
      <formula>P29&lt;=0</formula>
    </cfRule>
    <cfRule type="expression" dxfId="2457" priority="3761" stopIfTrue="1">
      <formula>P29&lt;1</formula>
    </cfRule>
    <cfRule type="expression" dxfId="2456" priority="3762">
      <formula>P29&gt;=1</formula>
    </cfRule>
  </conditionalFormatting>
  <conditionalFormatting sqref="P29 R29">
    <cfRule type="expression" dxfId="2455" priority="3755" stopIfTrue="1">
      <formula>P29=""</formula>
    </cfRule>
    <cfRule type="expression" dxfId="2454" priority="3756" stopIfTrue="1">
      <formula>P29&lt;=0</formula>
    </cfRule>
    <cfRule type="expression" dxfId="2453" priority="3757" stopIfTrue="1">
      <formula>P29&lt;1</formula>
    </cfRule>
    <cfRule type="expression" dxfId="2452" priority="3758">
      <formula>P29&gt;=1</formula>
    </cfRule>
  </conditionalFormatting>
  <conditionalFormatting sqref="P25">
    <cfRule type="expression" dxfId="2451" priority="3685" stopIfTrue="1">
      <formula>P25=""</formula>
    </cfRule>
    <cfRule type="expression" dxfId="2450" priority="3686" stopIfTrue="1">
      <formula>P25&lt;=0</formula>
    </cfRule>
    <cfRule type="expression" dxfId="2449" priority="3687" stopIfTrue="1">
      <formula>P25&lt;1</formula>
    </cfRule>
    <cfRule type="expression" dxfId="2448" priority="3688">
      <formula>P25&gt;=1</formula>
    </cfRule>
  </conditionalFormatting>
  <conditionalFormatting sqref="O25 Q25 S25">
    <cfRule type="expression" dxfId="2447" priority="3682" stopIfTrue="1">
      <formula>P25=""</formula>
    </cfRule>
    <cfRule type="expression" dxfId="2446" priority="3683" stopIfTrue="1">
      <formula>AND(P25&lt;&gt;"",O25&lt;1)</formula>
    </cfRule>
    <cfRule type="expression" dxfId="2445" priority="3684">
      <formula>AND(P25&lt;&gt;"",O25&gt;=1)</formula>
    </cfRule>
  </conditionalFormatting>
  <conditionalFormatting sqref="P26:P27">
    <cfRule type="expression" dxfId="2444" priority="3678" stopIfTrue="1">
      <formula>P26=""</formula>
    </cfRule>
    <cfRule type="expression" dxfId="2443" priority="3679" stopIfTrue="1">
      <formula>P26&lt;=0</formula>
    </cfRule>
    <cfRule type="expression" dxfId="2442" priority="3680" stopIfTrue="1">
      <formula>P26&lt;1</formula>
    </cfRule>
    <cfRule type="expression" dxfId="2441" priority="3681">
      <formula>P26&gt;=1</formula>
    </cfRule>
  </conditionalFormatting>
  <conditionalFormatting sqref="O26:O27 Q26:Q27 S26:S27">
    <cfRule type="expression" dxfId="2440" priority="3675" stopIfTrue="1">
      <formula>P26=""</formula>
    </cfRule>
    <cfRule type="expression" dxfId="2439" priority="3676" stopIfTrue="1">
      <formula>AND(P26&lt;&gt;"",O26&lt;1)</formula>
    </cfRule>
    <cfRule type="expression" dxfId="2438" priority="3677">
      <formula>AND(P26&lt;&gt;"",O26&gt;=1)</formula>
    </cfRule>
  </conditionalFormatting>
  <conditionalFormatting sqref="K25:K27">
    <cfRule type="expression" dxfId="2437" priority="3660" stopIfTrue="1">
      <formula>K25=""</formula>
    </cfRule>
    <cfRule type="expression" dxfId="2436" priority="3661" stopIfTrue="1">
      <formula>K25&lt;=0</formula>
    </cfRule>
    <cfRule type="expression" dxfId="2435" priority="3662" stopIfTrue="1">
      <formula>K25&lt;1</formula>
    </cfRule>
    <cfRule type="expression" dxfId="2434" priority="3663">
      <formula>K25&gt;=1</formula>
    </cfRule>
  </conditionalFormatting>
  <conditionalFormatting sqref="N29">
    <cfRule type="expression" dxfId="2433" priority="3656" stopIfTrue="1">
      <formula>N29=""</formula>
    </cfRule>
    <cfRule type="expression" dxfId="2432" priority="3657" stopIfTrue="1">
      <formula>N29&lt;=0</formula>
    </cfRule>
    <cfRule type="expression" dxfId="2431" priority="3658" stopIfTrue="1">
      <formula>N29&lt;1</formula>
    </cfRule>
    <cfRule type="expression" dxfId="2430" priority="3659">
      <formula>N29&gt;=1</formula>
    </cfRule>
  </conditionalFormatting>
  <conditionalFormatting sqref="N29">
    <cfRule type="expression" dxfId="2429" priority="3652" stopIfTrue="1">
      <formula>N29=""</formula>
    </cfRule>
    <cfRule type="expression" dxfId="2428" priority="3653" stopIfTrue="1">
      <formula>N29&lt;=0</formula>
    </cfRule>
    <cfRule type="expression" dxfId="2427" priority="3654" stopIfTrue="1">
      <formula>N29&lt;1</formula>
    </cfRule>
    <cfRule type="expression" dxfId="2426" priority="3655">
      <formula>N29&gt;=1</formula>
    </cfRule>
  </conditionalFormatting>
  <conditionalFormatting sqref="P34">
    <cfRule type="expression" dxfId="2425" priority="3648" stopIfTrue="1">
      <formula>P34=""</formula>
    </cfRule>
    <cfRule type="expression" dxfId="2424" priority="3649" stopIfTrue="1">
      <formula>P34&lt;=0</formula>
    </cfRule>
    <cfRule type="expression" dxfId="2423" priority="3650" stopIfTrue="1">
      <formula>P34&lt;1</formula>
    </cfRule>
    <cfRule type="expression" dxfId="2422" priority="3651">
      <formula>P34&gt;=1</formula>
    </cfRule>
  </conditionalFormatting>
  <conditionalFormatting sqref="O34">
    <cfRule type="expression" dxfId="2421" priority="3645" stopIfTrue="1">
      <formula>P34=""</formula>
    </cfRule>
    <cfRule type="expression" dxfId="2420" priority="3646" stopIfTrue="1">
      <formula>AND(P34&lt;&gt;"",O34&lt;1)</formula>
    </cfRule>
    <cfRule type="expression" dxfId="2419" priority="3647">
      <formula>AND(P34&lt;&gt;"",O34&gt;=1)</formula>
    </cfRule>
  </conditionalFormatting>
  <conditionalFormatting sqref="P33">
    <cfRule type="expression" dxfId="2418" priority="3596" stopIfTrue="1">
      <formula>P33=""</formula>
    </cfRule>
    <cfRule type="expression" dxfId="2417" priority="3597" stopIfTrue="1">
      <formula>P33&lt;=0</formula>
    </cfRule>
    <cfRule type="expression" dxfId="2416" priority="3598" stopIfTrue="1">
      <formula>P33&lt;1</formula>
    </cfRule>
    <cfRule type="expression" dxfId="2415" priority="3599">
      <formula>P33&gt;=1</formula>
    </cfRule>
  </conditionalFormatting>
  <conditionalFormatting sqref="P36">
    <cfRule type="expression" dxfId="2414" priority="3544" stopIfTrue="1">
      <formula>P36=""</formula>
    </cfRule>
    <cfRule type="expression" dxfId="2413" priority="3545" stopIfTrue="1">
      <formula>P36&lt;=0</formula>
    </cfRule>
    <cfRule type="expression" dxfId="2412" priority="3546" stopIfTrue="1">
      <formula>P36&lt;1</formula>
    </cfRule>
    <cfRule type="expression" dxfId="2411" priority="3547">
      <formula>P36&gt;=1</formula>
    </cfRule>
  </conditionalFormatting>
  <conditionalFormatting sqref="O36">
    <cfRule type="expression" dxfId="2410" priority="3541" stopIfTrue="1">
      <formula>P36=""</formula>
    </cfRule>
    <cfRule type="expression" dxfId="2409" priority="3542" stopIfTrue="1">
      <formula>AND(P36&lt;&gt;"",O36&lt;1)</formula>
    </cfRule>
    <cfRule type="expression" dxfId="2408" priority="3543">
      <formula>AND(P36&lt;&gt;"",O36&gt;=1)</formula>
    </cfRule>
  </conditionalFormatting>
  <conditionalFormatting sqref="P35">
    <cfRule type="expression" dxfId="2407" priority="3537" stopIfTrue="1">
      <formula>P35=""</formula>
    </cfRule>
    <cfRule type="expression" dxfId="2406" priority="3538" stopIfTrue="1">
      <formula>P35&lt;=0</formula>
    </cfRule>
    <cfRule type="expression" dxfId="2405" priority="3539" stopIfTrue="1">
      <formula>P35&lt;1</formula>
    </cfRule>
    <cfRule type="expression" dxfId="2404" priority="3540">
      <formula>P35&gt;=1</formula>
    </cfRule>
  </conditionalFormatting>
  <conditionalFormatting sqref="O35">
    <cfRule type="expression" dxfId="2403" priority="3534" stopIfTrue="1">
      <formula>P35=""</formula>
    </cfRule>
    <cfRule type="expression" dxfId="2402" priority="3535" stopIfTrue="1">
      <formula>AND(P35&lt;&gt;"",O35&lt;1)</formula>
    </cfRule>
    <cfRule type="expression" dxfId="2401" priority="3536">
      <formula>AND(P35&lt;&gt;"",O35&gt;=1)</formula>
    </cfRule>
  </conditionalFormatting>
  <conditionalFormatting sqref="N40 K40 P40">
    <cfRule type="expression" dxfId="2400" priority="3530" stopIfTrue="1">
      <formula>K40=""</formula>
    </cfRule>
    <cfRule type="expression" dxfId="2399" priority="3531" stopIfTrue="1">
      <formula>K40&lt;=0</formula>
    </cfRule>
    <cfRule type="expression" dxfId="2398" priority="3532" stopIfTrue="1">
      <formula>K40&lt;1</formula>
    </cfRule>
    <cfRule type="expression" dxfId="2397" priority="3533">
      <formula>K40&gt;=1</formula>
    </cfRule>
  </conditionalFormatting>
  <conditionalFormatting sqref="O40">
    <cfRule type="expression" dxfId="2396" priority="3527" stopIfTrue="1">
      <formula>P40=""</formula>
    </cfRule>
    <cfRule type="expression" dxfId="2395" priority="3528" stopIfTrue="1">
      <formula>AND(P40&lt;&gt;"",O40&lt;1)</formula>
    </cfRule>
    <cfRule type="expression" dxfId="2394" priority="3529">
      <formula>AND(P40&lt;&gt;"",O40&gt;=1)</formula>
    </cfRule>
  </conditionalFormatting>
  <conditionalFormatting sqref="V37 T37 R37 P37">
    <cfRule type="expression" dxfId="2393" priority="3523" stopIfTrue="1">
      <formula>P37=""</formula>
    </cfRule>
    <cfRule type="expression" dxfId="2392" priority="3524" stopIfTrue="1">
      <formula>P37&lt;=0</formula>
    </cfRule>
    <cfRule type="expression" dxfId="2391" priority="3525" stopIfTrue="1">
      <formula>P37&lt;1</formula>
    </cfRule>
    <cfRule type="expression" dxfId="2390" priority="3526">
      <formula>P37&gt;=1</formula>
    </cfRule>
  </conditionalFormatting>
  <conditionalFormatting sqref="O37 Q37 S37">
    <cfRule type="expression" dxfId="2389" priority="3520" stopIfTrue="1">
      <formula>P37=""</formula>
    </cfRule>
    <cfRule type="expression" dxfId="2388" priority="3521" stopIfTrue="1">
      <formula>AND(P37&lt;&gt;"",O37&lt;1)</formula>
    </cfRule>
    <cfRule type="expression" dxfId="2387" priority="3522">
      <formula>AND(P37&lt;&gt;"",O37&gt;=1)</formula>
    </cfRule>
  </conditionalFormatting>
  <conditionalFormatting sqref="N44 V44 T44 R44 P44">
    <cfRule type="expression" dxfId="2386" priority="3516" stopIfTrue="1">
      <formula>N44=""</formula>
    </cfRule>
    <cfRule type="expression" dxfId="2385" priority="3517" stopIfTrue="1">
      <formula>N44&lt;=0</formula>
    </cfRule>
    <cfRule type="expression" dxfId="2384" priority="3518" stopIfTrue="1">
      <formula>N44&lt;1</formula>
    </cfRule>
    <cfRule type="expression" dxfId="2383" priority="3519">
      <formula>N44&gt;=1</formula>
    </cfRule>
  </conditionalFormatting>
  <conditionalFormatting sqref="O44 Q44 S44">
    <cfRule type="expression" dxfId="2382" priority="3513" stopIfTrue="1">
      <formula>P44=""</formula>
    </cfRule>
    <cfRule type="expression" dxfId="2381" priority="3514" stopIfTrue="1">
      <formula>AND(P44&lt;&gt;"",O44&lt;1)</formula>
    </cfRule>
    <cfRule type="expression" dxfId="2380" priority="3515">
      <formula>AND(P44&lt;&gt;"",O44&gt;=1)</formula>
    </cfRule>
  </conditionalFormatting>
  <conditionalFormatting sqref="P48">
    <cfRule type="expression" dxfId="2379" priority="3509" stopIfTrue="1">
      <formula>P48=""</formula>
    </cfRule>
    <cfRule type="expression" dxfId="2378" priority="3510" stopIfTrue="1">
      <formula>P48&lt;=0</formula>
    </cfRule>
    <cfRule type="expression" dxfId="2377" priority="3511" stopIfTrue="1">
      <formula>P48&lt;1</formula>
    </cfRule>
    <cfRule type="expression" dxfId="2376" priority="3512">
      <formula>P48&gt;=1</formula>
    </cfRule>
  </conditionalFormatting>
  <conditionalFormatting sqref="O48">
    <cfRule type="expression" dxfId="2375" priority="3506" stopIfTrue="1">
      <formula>P48=""</formula>
    </cfRule>
    <cfRule type="expression" dxfId="2374" priority="3507" stopIfTrue="1">
      <formula>AND(P48&lt;&gt;"",O48&lt;1)</formula>
    </cfRule>
    <cfRule type="expression" dxfId="2373" priority="3508">
      <formula>AND(P48&lt;&gt;"",O48&gt;=1)</formula>
    </cfRule>
  </conditionalFormatting>
  <conditionalFormatting sqref="P47">
    <cfRule type="expression" dxfId="2372" priority="3502" stopIfTrue="1">
      <formula>P47=""</formula>
    </cfRule>
    <cfRule type="expression" dxfId="2371" priority="3503" stopIfTrue="1">
      <formula>P47&lt;=0</formula>
    </cfRule>
    <cfRule type="expression" dxfId="2370" priority="3504" stopIfTrue="1">
      <formula>P47&lt;1</formula>
    </cfRule>
    <cfRule type="expression" dxfId="2369" priority="3505">
      <formula>P47&gt;=1</formula>
    </cfRule>
  </conditionalFormatting>
  <conditionalFormatting sqref="O47">
    <cfRule type="expression" dxfId="2368" priority="3499" stopIfTrue="1">
      <formula>P47=""</formula>
    </cfRule>
    <cfRule type="expression" dxfId="2367" priority="3500" stopIfTrue="1">
      <formula>AND(P47&lt;&gt;"",O47&lt;1)</formula>
    </cfRule>
    <cfRule type="expression" dxfId="2366" priority="3501">
      <formula>AND(P47&lt;&gt;"",O47&gt;=1)</formula>
    </cfRule>
  </conditionalFormatting>
  <conditionalFormatting sqref="P49">
    <cfRule type="expression" dxfId="2365" priority="3495" stopIfTrue="1">
      <formula>P49=""</formula>
    </cfRule>
    <cfRule type="expression" dxfId="2364" priority="3496" stopIfTrue="1">
      <formula>P49&lt;=0</formula>
    </cfRule>
    <cfRule type="expression" dxfId="2363" priority="3497" stopIfTrue="1">
      <formula>P49&lt;1</formula>
    </cfRule>
    <cfRule type="expression" dxfId="2362" priority="3498">
      <formula>P49&gt;=1</formula>
    </cfRule>
  </conditionalFormatting>
  <conditionalFormatting sqref="O49">
    <cfRule type="expression" dxfId="2361" priority="3492" stopIfTrue="1">
      <formula>P49=""</formula>
    </cfRule>
    <cfRule type="expression" dxfId="2360" priority="3493" stopIfTrue="1">
      <formula>AND(P49&lt;&gt;"",O49&lt;1)</formula>
    </cfRule>
    <cfRule type="expression" dxfId="2359" priority="3494">
      <formula>AND(P49&lt;&gt;"",O49&gt;=1)</formula>
    </cfRule>
  </conditionalFormatting>
  <conditionalFormatting sqref="P50">
    <cfRule type="expression" dxfId="2358" priority="3488" stopIfTrue="1">
      <formula>P50=""</formula>
    </cfRule>
    <cfRule type="expression" dxfId="2357" priority="3489" stopIfTrue="1">
      <formula>P50&lt;=0</formula>
    </cfRule>
    <cfRule type="expression" dxfId="2356" priority="3490" stopIfTrue="1">
      <formula>P50&lt;1</formula>
    </cfRule>
    <cfRule type="expression" dxfId="2355" priority="3491">
      <formula>P50&gt;=1</formula>
    </cfRule>
  </conditionalFormatting>
  <conditionalFormatting sqref="O50">
    <cfRule type="expression" dxfId="2354" priority="3485" stopIfTrue="1">
      <formula>P50=""</formula>
    </cfRule>
    <cfRule type="expression" dxfId="2353" priority="3486" stopIfTrue="1">
      <formula>AND(P50&lt;&gt;"",O50&lt;1)</formula>
    </cfRule>
    <cfRule type="expression" dxfId="2352" priority="3487">
      <formula>AND(P50&lt;&gt;"",O50&gt;=1)</formula>
    </cfRule>
  </conditionalFormatting>
  <conditionalFormatting sqref="N54 K54 V54 T54 R54 P54">
    <cfRule type="expression" dxfId="2351" priority="3481" stopIfTrue="1">
      <formula>K54=""</formula>
    </cfRule>
    <cfRule type="expression" dxfId="2350" priority="3482" stopIfTrue="1">
      <formula>K54&lt;=0</formula>
    </cfRule>
    <cfRule type="expression" dxfId="2349" priority="3483" stopIfTrue="1">
      <formula>K54&lt;1</formula>
    </cfRule>
    <cfRule type="expression" dxfId="2348" priority="3484">
      <formula>K54&gt;=1</formula>
    </cfRule>
  </conditionalFormatting>
  <conditionalFormatting sqref="O54 Q54 S54">
    <cfRule type="expression" dxfId="2347" priority="3478" stopIfTrue="1">
      <formula>P54=""</formula>
    </cfRule>
    <cfRule type="expression" dxfId="2346" priority="3479" stopIfTrue="1">
      <formula>AND(P54&lt;&gt;"",O54&lt;1)</formula>
    </cfRule>
    <cfRule type="expression" dxfId="2345" priority="3480">
      <formula>AND(P54&lt;&gt;"",O54&gt;=1)</formula>
    </cfRule>
  </conditionalFormatting>
  <conditionalFormatting sqref="N51 V51 T51 R51 P51">
    <cfRule type="expression" dxfId="2344" priority="3474" stopIfTrue="1">
      <formula>N51=""</formula>
    </cfRule>
    <cfRule type="expression" dxfId="2343" priority="3475" stopIfTrue="1">
      <formula>N51&lt;=0</formula>
    </cfRule>
    <cfRule type="expression" dxfId="2342" priority="3476" stopIfTrue="1">
      <formula>N51&lt;1</formula>
    </cfRule>
    <cfRule type="expression" dxfId="2341" priority="3477">
      <formula>N51&gt;=1</formula>
    </cfRule>
  </conditionalFormatting>
  <conditionalFormatting sqref="O51 Q51 S51">
    <cfRule type="expression" dxfId="2340" priority="3471" stopIfTrue="1">
      <formula>P51=""</formula>
    </cfRule>
    <cfRule type="expression" dxfId="2339" priority="3472" stopIfTrue="1">
      <formula>AND(P51&lt;&gt;"",O51&lt;1)</formula>
    </cfRule>
    <cfRule type="expression" dxfId="2338" priority="3473">
      <formula>AND(P51&lt;&gt;"",O51&gt;=1)</formula>
    </cfRule>
  </conditionalFormatting>
  <conditionalFormatting sqref="N57 K57 V57 T57 R57 P57">
    <cfRule type="expression" dxfId="2337" priority="3467" stopIfTrue="1">
      <formula>K57=""</formula>
    </cfRule>
    <cfRule type="expression" dxfId="2336" priority="3468" stopIfTrue="1">
      <formula>K57&lt;=0</formula>
    </cfRule>
    <cfRule type="expression" dxfId="2335" priority="3469" stopIfTrue="1">
      <formula>K57&lt;1</formula>
    </cfRule>
    <cfRule type="expression" dxfId="2334" priority="3470">
      <formula>K57&gt;=1</formula>
    </cfRule>
  </conditionalFormatting>
  <conditionalFormatting sqref="O57 Q57 S57">
    <cfRule type="expression" dxfId="2333" priority="3464" stopIfTrue="1">
      <formula>P57=""</formula>
    </cfRule>
    <cfRule type="expression" dxfId="2332" priority="3465" stopIfTrue="1">
      <formula>AND(P57&lt;&gt;"",O57&lt;1)</formula>
    </cfRule>
    <cfRule type="expression" dxfId="2331" priority="3466">
      <formula>AND(P57&lt;&gt;"",O57&gt;=1)</formula>
    </cfRule>
  </conditionalFormatting>
  <conditionalFormatting sqref="V67 T67 R67 P67">
    <cfRule type="expression" dxfId="2330" priority="3460" stopIfTrue="1">
      <formula>P67=""</formula>
    </cfRule>
    <cfRule type="expression" dxfId="2329" priority="3461" stopIfTrue="1">
      <formula>P67&lt;=0</formula>
    </cfRule>
    <cfRule type="expression" dxfId="2328" priority="3462" stopIfTrue="1">
      <formula>P67&lt;1</formula>
    </cfRule>
    <cfRule type="expression" dxfId="2327" priority="3463">
      <formula>P67&gt;=1</formula>
    </cfRule>
  </conditionalFormatting>
  <conditionalFormatting sqref="O67 Q67 S67">
    <cfRule type="expression" dxfId="2326" priority="3457" stopIfTrue="1">
      <formula>P67=""</formula>
    </cfRule>
    <cfRule type="expression" dxfId="2325" priority="3458" stopIfTrue="1">
      <formula>AND(P67&lt;&gt;"",O67&lt;1)</formula>
    </cfRule>
    <cfRule type="expression" dxfId="2324" priority="3459">
      <formula>AND(P67&lt;&gt;"",O67&gt;=1)</formula>
    </cfRule>
  </conditionalFormatting>
  <conditionalFormatting sqref="P71">
    <cfRule type="expression" dxfId="2323" priority="3453" stopIfTrue="1">
      <formula>P71=""</formula>
    </cfRule>
    <cfRule type="expression" dxfId="2322" priority="3454" stopIfTrue="1">
      <formula>P71&lt;=0</formula>
    </cfRule>
    <cfRule type="expression" dxfId="2321" priority="3455" stopIfTrue="1">
      <formula>P71&lt;1</formula>
    </cfRule>
    <cfRule type="expression" dxfId="2320" priority="3456">
      <formula>P71&gt;=1</formula>
    </cfRule>
  </conditionalFormatting>
  <conditionalFormatting sqref="O71">
    <cfRule type="expression" dxfId="2319" priority="3450" stopIfTrue="1">
      <formula>P71=""</formula>
    </cfRule>
    <cfRule type="expression" dxfId="2318" priority="3451" stopIfTrue="1">
      <formula>AND(P71&lt;&gt;"",O71&lt;1)</formula>
    </cfRule>
    <cfRule type="expression" dxfId="2317" priority="3452">
      <formula>AND(P71&lt;&gt;"",O71&gt;=1)</formula>
    </cfRule>
  </conditionalFormatting>
  <conditionalFormatting sqref="P73">
    <cfRule type="expression" dxfId="2316" priority="3446" stopIfTrue="1">
      <formula>P73=""</formula>
    </cfRule>
    <cfRule type="expression" dxfId="2315" priority="3447" stopIfTrue="1">
      <formula>P73&lt;=0</formula>
    </cfRule>
    <cfRule type="expression" dxfId="2314" priority="3448" stopIfTrue="1">
      <formula>P73&lt;1</formula>
    </cfRule>
    <cfRule type="expression" dxfId="2313" priority="3449">
      <formula>P73&gt;=1</formula>
    </cfRule>
  </conditionalFormatting>
  <conditionalFormatting sqref="O73">
    <cfRule type="expression" dxfId="2312" priority="3443" stopIfTrue="1">
      <formula>P73=""</formula>
    </cfRule>
    <cfRule type="expression" dxfId="2311" priority="3444" stopIfTrue="1">
      <formula>AND(P73&lt;&gt;"",O73&lt;1)</formula>
    </cfRule>
    <cfRule type="expression" dxfId="2310" priority="3445">
      <formula>AND(P73&lt;&gt;"",O73&gt;=1)</formula>
    </cfRule>
  </conditionalFormatting>
  <conditionalFormatting sqref="P72">
    <cfRule type="expression" dxfId="2309" priority="3439" stopIfTrue="1">
      <formula>P72=""</formula>
    </cfRule>
    <cfRule type="expression" dxfId="2308" priority="3440" stopIfTrue="1">
      <formula>P72&lt;=0</formula>
    </cfRule>
    <cfRule type="expression" dxfId="2307" priority="3441" stopIfTrue="1">
      <formula>P72&lt;1</formula>
    </cfRule>
    <cfRule type="expression" dxfId="2306" priority="3442">
      <formula>P72&gt;=1</formula>
    </cfRule>
  </conditionalFormatting>
  <conditionalFormatting sqref="O72">
    <cfRule type="expression" dxfId="2305" priority="3436" stopIfTrue="1">
      <formula>P72=""</formula>
    </cfRule>
    <cfRule type="expression" dxfId="2304" priority="3437" stopIfTrue="1">
      <formula>AND(P72&lt;&gt;"",O72&lt;1)</formula>
    </cfRule>
    <cfRule type="expression" dxfId="2303" priority="3438">
      <formula>AND(P72&lt;&gt;"",O72&gt;=1)</formula>
    </cfRule>
  </conditionalFormatting>
  <conditionalFormatting sqref="P74">
    <cfRule type="expression" dxfId="2302" priority="3432" stopIfTrue="1">
      <formula>P74=""</formula>
    </cfRule>
    <cfRule type="expression" dxfId="2301" priority="3433" stopIfTrue="1">
      <formula>P74&lt;=0</formula>
    </cfRule>
    <cfRule type="expression" dxfId="2300" priority="3434" stopIfTrue="1">
      <formula>P74&lt;1</formula>
    </cfRule>
    <cfRule type="expression" dxfId="2299" priority="3435">
      <formula>P74&gt;=1</formula>
    </cfRule>
  </conditionalFormatting>
  <conditionalFormatting sqref="O74">
    <cfRule type="expression" dxfId="2298" priority="3429" stopIfTrue="1">
      <formula>P74=""</formula>
    </cfRule>
    <cfRule type="expression" dxfId="2297" priority="3430" stopIfTrue="1">
      <formula>AND(P74&lt;&gt;"",O74&lt;1)</formula>
    </cfRule>
    <cfRule type="expression" dxfId="2296" priority="3431">
      <formula>AND(P74&lt;&gt;"",O74&gt;=1)</formula>
    </cfRule>
  </conditionalFormatting>
  <conditionalFormatting sqref="N75 K75 V75 T75 R75 P75">
    <cfRule type="expression" dxfId="2295" priority="3418" stopIfTrue="1">
      <formula>K75=""</formula>
    </cfRule>
    <cfRule type="expression" dxfId="2294" priority="3419" stopIfTrue="1">
      <formula>K75&lt;=0</formula>
    </cfRule>
    <cfRule type="expression" dxfId="2293" priority="3420" stopIfTrue="1">
      <formula>K75&lt;1</formula>
    </cfRule>
    <cfRule type="expression" dxfId="2292" priority="3421">
      <formula>K75&gt;=1</formula>
    </cfRule>
  </conditionalFormatting>
  <conditionalFormatting sqref="P78">
    <cfRule type="expression" dxfId="2291" priority="3404" stopIfTrue="1">
      <formula>P78=""</formula>
    </cfRule>
    <cfRule type="expression" dxfId="2290" priority="3405" stopIfTrue="1">
      <formula>P78&lt;=0</formula>
    </cfRule>
    <cfRule type="expression" dxfId="2289" priority="3406" stopIfTrue="1">
      <formula>P78&lt;1</formula>
    </cfRule>
    <cfRule type="expression" dxfId="2288" priority="3407">
      <formula>P78&gt;=1</formula>
    </cfRule>
  </conditionalFormatting>
  <conditionalFormatting sqref="O78">
    <cfRule type="expression" dxfId="2287" priority="3401" stopIfTrue="1">
      <formula>P78=""</formula>
    </cfRule>
    <cfRule type="expression" dxfId="2286" priority="3402" stopIfTrue="1">
      <formula>AND(P78&lt;&gt;"",O78&lt;1)</formula>
    </cfRule>
    <cfRule type="expression" dxfId="2285" priority="3403">
      <formula>AND(P78&lt;&gt;"",O78&gt;=1)</formula>
    </cfRule>
  </conditionalFormatting>
  <conditionalFormatting sqref="K69 N69">
    <cfRule type="expression" dxfId="2284" priority="3337" stopIfTrue="1">
      <formula>K69=""</formula>
    </cfRule>
    <cfRule type="expression" dxfId="2283" priority="3338" stopIfTrue="1">
      <formula>K69&lt;=0</formula>
    </cfRule>
    <cfRule type="expression" dxfId="2282" priority="3339" stopIfTrue="1">
      <formula>K69&lt;1</formula>
    </cfRule>
    <cfRule type="expression" dxfId="2281" priority="3340">
      <formula>K69&gt;=1</formula>
    </cfRule>
  </conditionalFormatting>
  <conditionalFormatting sqref="K68">
    <cfRule type="expression" dxfId="2280" priority="3397" stopIfTrue="1">
      <formula>K68=""</formula>
    </cfRule>
    <cfRule type="expression" dxfId="2279" priority="3398" stopIfTrue="1">
      <formula>K68&lt;=0</formula>
    </cfRule>
    <cfRule type="expression" dxfId="2278" priority="3399" stopIfTrue="1">
      <formula>K68&lt;1</formula>
    </cfRule>
    <cfRule type="expression" dxfId="2277" priority="3400">
      <formula>K68&gt;=1</formula>
    </cfRule>
  </conditionalFormatting>
  <conditionalFormatting sqref="O68">
    <cfRule type="expression" dxfId="2276" priority="3394" stopIfTrue="1">
      <formula>P68=""</formula>
    </cfRule>
    <cfRule type="expression" dxfId="2275" priority="3395" stopIfTrue="1">
      <formula>AND(P68&lt;&gt;"",O68&lt;1)</formula>
    </cfRule>
    <cfRule type="expression" dxfId="2274" priority="3396">
      <formula>AND(P68&lt;&gt;"",O68&gt;=1)</formula>
    </cfRule>
  </conditionalFormatting>
  <conditionalFormatting sqref="P68">
    <cfRule type="expression" dxfId="2273" priority="3379" stopIfTrue="1">
      <formula>P68=""</formula>
    </cfRule>
    <cfRule type="expression" dxfId="2272" priority="3380" stopIfTrue="1">
      <formula>P68&lt;=0</formula>
    </cfRule>
    <cfRule type="expression" dxfId="2271" priority="3381" stopIfTrue="1">
      <formula>P68&lt;1</formula>
    </cfRule>
    <cfRule type="expression" dxfId="2270" priority="3382">
      <formula>P68&gt;=1</formula>
    </cfRule>
  </conditionalFormatting>
  <conditionalFormatting sqref="P68">
    <cfRule type="expression" dxfId="2269" priority="3375" stopIfTrue="1">
      <formula>P68=""</formula>
    </cfRule>
    <cfRule type="expression" dxfId="2268" priority="3376" stopIfTrue="1">
      <formula>P68&lt;=0</formula>
    </cfRule>
    <cfRule type="expression" dxfId="2267" priority="3377" stopIfTrue="1">
      <formula>P68&lt;1</formula>
    </cfRule>
    <cfRule type="expression" dxfId="2266" priority="3378">
      <formula>P68&gt;=1</formula>
    </cfRule>
  </conditionalFormatting>
  <conditionalFormatting sqref="N68">
    <cfRule type="expression" dxfId="2265" priority="3353" stopIfTrue="1">
      <formula>N68=""</formula>
    </cfRule>
    <cfRule type="expression" dxfId="2264" priority="3354" stopIfTrue="1">
      <formula>N68&lt;=0</formula>
    </cfRule>
    <cfRule type="expression" dxfId="2263" priority="3355" stopIfTrue="1">
      <formula>N68&lt;1</formula>
    </cfRule>
    <cfRule type="expression" dxfId="2262" priority="3356">
      <formula>N68&gt;=1</formula>
    </cfRule>
  </conditionalFormatting>
  <conditionalFormatting sqref="N68">
    <cfRule type="expression" dxfId="2261" priority="3349" stopIfTrue="1">
      <formula>N68=""</formula>
    </cfRule>
    <cfRule type="expression" dxfId="2260" priority="3350" stopIfTrue="1">
      <formula>N68&lt;=0</formula>
    </cfRule>
    <cfRule type="expression" dxfId="2259" priority="3351" stopIfTrue="1">
      <formula>N68&lt;1</formula>
    </cfRule>
    <cfRule type="expression" dxfId="2258" priority="3352">
      <formula>N68&gt;=1</formula>
    </cfRule>
  </conditionalFormatting>
  <conditionalFormatting sqref="N30">
    <cfRule type="expression" dxfId="2257" priority="3312" stopIfTrue="1">
      <formula>N30=""</formula>
    </cfRule>
    <cfRule type="expression" dxfId="2256" priority="3313" stopIfTrue="1">
      <formula>N30&lt;=0</formula>
    </cfRule>
    <cfRule type="expression" dxfId="2255" priority="3314" stopIfTrue="1">
      <formula>N30&lt;1</formula>
    </cfRule>
    <cfRule type="expression" dxfId="2254" priority="3315">
      <formula>N30&gt;=1</formula>
    </cfRule>
  </conditionalFormatting>
  <conditionalFormatting sqref="N30">
    <cfRule type="expression" dxfId="2253" priority="3308" stopIfTrue="1">
      <formula>N30=""</formula>
    </cfRule>
    <cfRule type="expression" dxfId="2252" priority="3309" stopIfTrue="1">
      <formula>N30&lt;=0</formula>
    </cfRule>
    <cfRule type="expression" dxfId="2251" priority="3310" stopIfTrue="1">
      <formula>N30&lt;1</formula>
    </cfRule>
    <cfRule type="expression" dxfId="2250" priority="3311">
      <formula>N30&gt;=1</formula>
    </cfRule>
  </conditionalFormatting>
  <conditionalFormatting sqref="P69">
    <cfRule type="expression" dxfId="2249" priority="3330" stopIfTrue="1">
      <formula>P69=""</formula>
    </cfRule>
    <cfRule type="expression" dxfId="2248" priority="3331" stopIfTrue="1">
      <formula>P69&lt;=0</formula>
    </cfRule>
    <cfRule type="expression" dxfId="2247" priority="3332" stopIfTrue="1">
      <formula>P69&lt;1</formula>
    </cfRule>
    <cfRule type="expression" dxfId="2246" priority="3333">
      <formula>P69&gt;=1</formula>
    </cfRule>
  </conditionalFormatting>
  <conditionalFormatting sqref="P69">
    <cfRule type="expression" dxfId="2245" priority="3326" stopIfTrue="1">
      <formula>P69=""</formula>
    </cfRule>
    <cfRule type="expression" dxfId="2244" priority="3327" stopIfTrue="1">
      <formula>P69&lt;=0</formula>
    </cfRule>
    <cfRule type="expression" dxfId="2243" priority="3328" stopIfTrue="1">
      <formula>P69&lt;1</formula>
    </cfRule>
    <cfRule type="expression" dxfId="2242" priority="3329">
      <formula>P69&gt;=1</formula>
    </cfRule>
  </conditionalFormatting>
  <conditionalFormatting sqref="O69">
    <cfRule type="expression" dxfId="2241" priority="3323" stopIfTrue="1">
      <formula>P69=""</formula>
    </cfRule>
    <cfRule type="expression" dxfId="2240" priority="3324" stopIfTrue="1">
      <formula>AND(P69&lt;&gt;"",O69&lt;1)</formula>
    </cfRule>
    <cfRule type="expression" dxfId="2239" priority="3325">
      <formula>AND(P69&lt;&gt;"",O69&gt;=1)</formula>
    </cfRule>
  </conditionalFormatting>
  <conditionalFormatting sqref="K30">
    <cfRule type="expression" dxfId="2238" priority="3319" stopIfTrue="1">
      <formula>K30=""</formula>
    </cfRule>
    <cfRule type="expression" dxfId="2237" priority="3320" stopIfTrue="1">
      <formula>K30&lt;=0</formula>
    </cfRule>
    <cfRule type="expression" dxfId="2236" priority="3321" stopIfTrue="1">
      <formula>K30&lt;1</formula>
    </cfRule>
    <cfRule type="expression" dxfId="2235" priority="3322">
      <formula>K30&gt;=1</formula>
    </cfRule>
  </conditionalFormatting>
  <conditionalFormatting sqref="N39">
    <cfRule type="expression" dxfId="2234" priority="3238" stopIfTrue="1">
      <formula>N39=""</formula>
    </cfRule>
    <cfRule type="expression" dxfId="2233" priority="3239" stopIfTrue="1">
      <formula>N39&lt;=0</formula>
    </cfRule>
    <cfRule type="expression" dxfId="2232" priority="3240" stopIfTrue="1">
      <formula>N39&lt;1</formula>
    </cfRule>
    <cfRule type="expression" dxfId="2231" priority="3241">
      <formula>N39&gt;=1</formula>
    </cfRule>
  </conditionalFormatting>
  <conditionalFormatting sqref="N39">
    <cfRule type="expression" dxfId="2230" priority="3234" stopIfTrue="1">
      <formula>N39=""</formula>
    </cfRule>
    <cfRule type="expression" dxfId="2229" priority="3235" stopIfTrue="1">
      <formula>N39&lt;=0</formula>
    </cfRule>
    <cfRule type="expression" dxfId="2228" priority="3236" stopIfTrue="1">
      <formula>N39&lt;1</formula>
    </cfRule>
    <cfRule type="expression" dxfId="2227" priority="3237">
      <formula>N39&gt;=1</formula>
    </cfRule>
  </conditionalFormatting>
  <conditionalFormatting sqref="K38">
    <cfRule type="expression" dxfId="2226" priority="3297" stopIfTrue="1">
      <formula>K38=""</formula>
    </cfRule>
    <cfRule type="expression" dxfId="2225" priority="3298" stopIfTrue="1">
      <formula>K38&lt;=0</formula>
    </cfRule>
    <cfRule type="expression" dxfId="2224" priority="3299" stopIfTrue="1">
      <formula>K38&lt;1</formula>
    </cfRule>
    <cfRule type="expression" dxfId="2223" priority="3300">
      <formula>K38&gt;=1</formula>
    </cfRule>
  </conditionalFormatting>
  <conditionalFormatting sqref="O38">
    <cfRule type="expression" dxfId="2222" priority="3294" stopIfTrue="1">
      <formula>P38=""</formula>
    </cfRule>
    <cfRule type="expression" dxfId="2221" priority="3295" stopIfTrue="1">
      <formula>AND(P38&lt;&gt;"",O38&lt;1)</formula>
    </cfRule>
    <cfRule type="expression" dxfId="2220" priority="3296">
      <formula>AND(P38&lt;&gt;"",O38&gt;=1)</formula>
    </cfRule>
  </conditionalFormatting>
  <conditionalFormatting sqref="P38">
    <cfRule type="expression" dxfId="2219" priority="3279" stopIfTrue="1">
      <formula>P38=""</formula>
    </cfRule>
    <cfRule type="expression" dxfId="2218" priority="3280" stopIfTrue="1">
      <formula>P38&lt;=0</formula>
    </cfRule>
    <cfRule type="expression" dxfId="2217" priority="3281" stopIfTrue="1">
      <formula>P38&lt;1</formula>
    </cfRule>
    <cfRule type="expression" dxfId="2216" priority="3282">
      <formula>P38&gt;=1</formula>
    </cfRule>
  </conditionalFormatting>
  <conditionalFormatting sqref="P38">
    <cfRule type="expression" dxfId="2215" priority="3275" stopIfTrue="1">
      <formula>P38=""</formula>
    </cfRule>
    <cfRule type="expression" dxfId="2214" priority="3276" stopIfTrue="1">
      <formula>P38&lt;=0</formula>
    </cfRule>
    <cfRule type="expression" dxfId="2213" priority="3277" stopIfTrue="1">
      <formula>P38&lt;1</formula>
    </cfRule>
    <cfRule type="expression" dxfId="2212" priority="3278">
      <formula>P38&gt;=1</formula>
    </cfRule>
  </conditionalFormatting>
  <conditionalFormatting sqref="N38">
    <cfRule type="expression" dxfId="2211" priority="3253" stopIfTrue="1">
      <formula>N38=""</formula>
    </cfRule>
    <cfRule type="expression" dxfId="2210" priority="3254" stopIfTrue="1">
      <formula>N38&lt;=0</formula>
    </cfRule>
    <cfRule type="expression" dxfId="2209" priority="3255" stopIfTrue="1">
      <formula>N38&lt;1</formula>
    </cfRule>
    <cfRule type="expression" dxfId="2208" priority="3256">
      <formula>N38&gt;=1</formula>
    </cfRule>
  </conditionalFormatting>
  <conditionalFormatting sqref="N38">
    <cfRule type="expression" dxfId="2207" priority="3249" stopIfTrue="1">
      <formula>N38=""</formula>
    </cfRule>
    <cfRule type="expression" dxfId="2206" priority="3250" stopIfTrue="1">
      <formula>N38&lt;=0</formula>
    </cfRule>
    <cfRule type="expression" dxfId="2205" priority="3251" stopIfTrue="1">
      <formula>N38&lt;1</formula>
    </cfRule>
    <cfRule type="expression" dxfId="2204" priority="3252">
      <formula>N38&gt;=1</formula>
    </cfRule>
  </conditionalFormatting>
  <conditionalFormatting sqref="K39">
    <cfRule type="expression" dxfId="2203" priority="3245" stopIfTrue="1">
      <formula>K39=""</formula>
    </cfRule>
    <cfRule type="expression" dxfId="2202" priority="3246" stopIfTrue="1">
      <formula>K39&lt;=0</formula>
    </cfRule>
    <cfRule type="expression" dxfId="2201" priority="3247" stopIfTrue="1">
      <formula>K39&lt;1</formula>
    </cfRule>
    <cfRule type="expression" dxfId="2200" priority="3248">
      <formula>K39&gt;=1</formula>
    </cfRule>
  </conditionalFormatting>
  <conditionalFormatting sqref="N60 K60 V60 T60 R60 P60">
    <cfRule type="expression" dxfId="2199" priority="3230" stopIfTrue="1">
      <formula>K60=""</formula>
    </cfRule>
    <cfRule type="expression" dxfId="2198" priority="3231" stopIfTrue="1">
      <formula>K60&lt;=0</formula>
    </cfRule>
    <cfRule type="expression" dxfId="2197" priority="3232" stopIfTrue="1">
      <formula>K60&lt;1</formula>
    </cfRule>
    <cfRule type="expression" dxfId="2196" priority="3233">
      <formula>K60&gt;=1</formula>
    </cfRule>
  </conditionalFormatting>
  <conditionalFormatting sqref="O60 Q60 S60">
    <cfRule type="expression" dxfId="2195" priority="3227" stopIfTrue="1">
      <formula>P60=""</formula>
    </cfRule>
    <cfRule type="expression" dxfId="2194" priority="3228" stopIfTrue="1">
      <formula>AND(P60&lt;&gt;"",O60&lt;1)</formula>
    </cfRule>
    <cfRule type="expression" dxfId="2193" priority="3229">
      <formula>AND(P60&lt;&gt;"",O60&gt;=1)</formula>
    </cfRule>
  </conditionalFormatting>
  <conditionalFormatting sqref="N46">
    <cfRule type="expression" dxfId="2192" priority="2860" stopIfTrue="1">
      <formula>N46=""</formula>
    </cfRule>
    <cfRule type="expression" dxfId="2191" priority="2861" stopIfTrue="1">
      <formula>N46&lt;=0</formula>
    </cfRule>
    <cfRule type="expression" dxfId="2190" priority="2862" stopIfTrue="1">
      <formula>N46&lt;1</formula>
    </cfRule>
    <cfRule type="expression" dxfId="2189" priority="2863">
      <formula>N46&gt;=1</formula>
    </cfRule>
  </conditionalFormatting>
  <conditionalFormatting sqref="N46">
    <cfRule type="expression" dxfId="2188" priority="2856" stopIfTrue="1">
      <formula>N46=""</formula>
    </cfRule>
    <cfRule type="expression" dxfId="2187" priority="2857" stopIfTrue="1">
      <formula>N46&lt;=0</formula>
    </cfRule>
    <cfRule type="expression" dxfId="2186" priority="2858" stopIfTrue="1">
      <formula>N46&lt;1</formula>
    </cfRule>
    <cfRule type="expression" dxfId="2185" priority="2859">
      <formula>N46&gt;=1</formula>
    </cfRule>
  </conditionalFormatting>
  <conditionalFormatting sqref="K45">
    <cfRule type="expression" dxfId="2184" priority="2919" stopIfTrue="1">
      <formula>K45=""</formula>
    </cfRule>
    <cfRule type="expression" dxfId="2183" priority="2920" stopIfTrue="1">
      <formula>K45&lt;=0</formula>
    </cfRule>
    <cfRule type="expression" dxfId="2182" priority="2921" stopIfTrue="1">
      <formula>K45&lt;1</formula>
    </cfRule>
    <cfRule type="expression" dxfId="2181" priority="2922">
      <formula>K45&gt;=1</formula>
    </cfRule>
  </conditionalFormatting>
  <conditionalFormatting sqref="O45">
    <cfRule type="expression" dxfId="2180" priority="2916" stopIfTrue="1">
      <formula>P45=""</formula>
    </cfRule>
    <cfRule type="expression" dxfId="2179" priority="2917" stopIfTrue="1">
      <formula>AND(P45&lt;&gt;"",O45&lt;1)</formula>
    </cfRule>
    <cfRule type="expression" dxfId="2178" priority="2918">
      <formula>AND(P45&lt;&gt;"",O45&gt;=1)</formula>
    </cfRule>
  </conditionalFormatting>
  <conditionalFormatting sqref="P45">
    <cfRule type="expression" dxfId="2177" priority="2901" stopIfTrue="1">
      <formula>P45=""</formula>
    </cfRule>
    <cfRule type="expression" dxfId="2176" priority="2902" stopIfTrue="1">
      <formula>P45&lt;=0</formula>
    </cfRule>
    <cfRule type="expression" dxfId="2175" priority="2903" stopIfTrue="1">
      <formula>P45&lt;1</formula>
    </cfRule>
    <cfRule type="expression" dxfId="2174" priority="2904">
      <formula>P45&gt;=1</formula>
    </cfRule>
  </conditionalFormatting>
  <conditionalFormatting sqref="P45">
    <cfRule type="expression" dxfId="2173" priority="2897" stopIfTrue="1">
      <formula>P45=""</formula>
    </cfRule>
    <cfRule type="expression" dxfId="2172" priority="2898" stopIfTrue="1">
      <formula>P45&lt;=0</formula>
    </cfRule>
    <cfRule type="expression" dxfId="2171" priority="2899" stopIfTrue="1">
      <formula>P45&lt;1</formula>
    </cfRule>
    <cfRule type="expression" dxfId="2170" priority="2900">
      <formula>P45&gt;=1</formula>
    </cfRule>
  </conditionalFormatting>
  <conditionalFormatting sqref="N45">
    <cfRule type="expression" dxfId="2169" priority="2875" stopIfTrue="1">
      <formula>N45=""</formula>
    </cfRule>
    <cfRule type="expression" dxfId="2168" priority="2876" stopIfTrue="1">
      <formula>N45&lt;=0</formula>
    </cfRule>
    <cfRule type="expression" dxfId="2167" priority="2877" stopIfTrue="1">
      <formula>N45&lt;1</formula>
    </cfRule>
    <cfRule type="expression" dxfId="2166" priority="2878">
      <formula>N45&gt;=1</formula>
    </cfRule>
  </conditionalFormatting>
  <conditionalFormatting sqref="N45">
    <cfRule type="expression" dxfId="2165" priority="2871" stopIfTrue="1">
      <formula>N45=""</formula>
    </cfRule>
    <cfRule type="expression" dxfId="2164" priority="2872" stopIfTrue="1">
      <formula>N45&lt;=0</formula>
    </cfRule>
    <cfRule type="expression" dxfId="2163" priority="2873" stopIfTrue="1">
      <formula>N45&lt;1</formula>
    </cfRule>
    <cfRule type="expression" dxfId="2162" priority="2874">
      <formula>N45&gt;=1</formula>
    </cfRule>
  </conditionalFormatting>
  <conditionalFormatting sqref="K46">
    <cfRule type="expression" dxfId="2161" priority="2867" stopIfTrue="1">
      <formula>K46=""</formula>
    </cfRule>
    <cfRule type="expression" dxfId="2160" priority="2868" stopIfTrue="1">
      <formula>K46&lt;=0</formula>
    </cfRule>
    <cfRule type="expression" dxfId="2159" priority="2869" stopIfTrue="1">
      <formula>K46&lt;1</formula>
    </cfRule>
    <cfRule type="expression" dxfId="2158" priority="2870">
      <formula>K46&gt;=1</formula>
    </cfRule>
  </conditionalFormatting>
  <conditionalFormatting sqref="N53">
    <cfRule type="expression" dxfId="2157" priority="2793" stopIfTrue="1">
      <formula>N53=""</formula>
    </cfRule>
    <cfRule type="expression" dxfId="2156" priority="2794" stopIfTrue="1">
      <formula>N53&lt;=0</formula>
    </cfRule>
    <cfRule type="expression" dxfId="2155" priority="2795" stopIfTrue="1">
      <formula>N53&lt;1</formula>
    </cfRule>
    <cfRule type="expression" dxfId="2154" priority="2796">
      <formula>N53&gt;=1</formula>
    </cfRule>
  </conditionalFormatting>
  <conditionalFormatting sqref="N53">
    <cfRule type="expression" dxfId="2153" priority="2789" stopIfTrue="1">
      <formula>N53=""</formula>
    </cfRule>
    <cfRule type="expression" dxfId="2152" priority="2790" stopIfTrue="1">
      <formula>N53&lt;=0</formula>
    </cfRule>
    <cfRule type="expression" dxfId="2151" priority="2791" stopIfTrue="1">
      <formula>N53&lt;1</formula>
    </cfRule>
    <cfRule type="expression" dxfId="2150" priority="2792">
      <formula>N53&gt;=1</formula>
    </cfRule>
  </conditionalFormatting>
  <conditionalFormatting sqref="K52">
    <cfRule type="expression" dxfId="2149" priority="2852" stopIfTrue="1">
      <formula>K52=""</formula>
    </cfRule>
    <cfRule type="expression" dxfId="2148" priority="2853" stopIfTrue="1">
      <formula>K52&lt;=0</formula>
    </cfRule>
    <cfRule type="expression" dxfId="2147" priority="2854" stopIfTrue="1">
      <formula>K52&lt;1</formula>
    </cfRule>
    <cfRule type="expression" dxfId="2146" priority="2855">
      <formula>K52&gt;=1</formula>
    </cfRule>
  </conditionalFormatting>
  <conditionalFormatting sqref="O52">
    <cfRule type="expression" dxfId="2145" priority="2849" stopIfTrue="1">
      <formula>P52=""</formula>
    </cfRule>
    <cfRule type="expression" dxfId="2144" priority="2850" stopIfTrue="1">
      <formula>AND(P52&lt;&gt;"",O52&lt;1)</formula>
    </cfRule>
    <cfRule type="expression" dxfId="2143" priority="2851">
      <formula>AND(P52&lt;&gt;"",O52&gt;=1)</formula>
    </cfRule>
  </conditionalFormatting>
  <conditionalFormatting sqref="P52">
    <cfRule type="expression" dxfId="2142" priority="2834" stopIfTrue="1">
      <formula>P52=""</formula>
    </cfRule>
    <cfRule type="expression" dxfId="2141" priority="2835" stopIfTrue="1">
      <formula>P52&lt;=0</formula>
    </cfRule>
    <cfRule type="expression" dxfId="2140" priority="2836" stopIfTrue="1">
      <formula>P52&lt;1</formula>
    </cfRule>
    <cfRule type="expression" dxfId="2139" priority="2837">
      <formula>P52&gt;=1</formula>
    </cfRule>
  </conditionalFormatting>
  <conditionalFormatting sqref="P52">
    <cfRule type="expression" dxfId="2138" priority="2830" stopIfTrue="1">
      <formula>P52=""</formula>
    </cfRule>
    <cfRule type="expression" dxfId="2137" priority="2831" stopIfTrue="1">
      <formula>P52&lt;=0</formula>
    </cfRule>
    <cfRule type="expression" dxfId="2136" priority="2832" stopIfTrue="1">
      <formula>P52&lt;1</formula>
    </cfRule>
    <cfRule type="expression" dxfId="2135" priority="2833">
      <formula>P52&gt;=1</formula>
    </cfRule>
  </conditionalFormatting>
  <conditionalFormatting sqref="N52">
    <cfRule type="expression" dxfId="2134" priority="2808" stopIfTrue="1">
      <formula>N52=""</formula>
    </cfRule>
    <cfRule type="expression" dxfId="2133" priority="2809" stopIfTrue="1">
      <formula>N52&lt;=0</formula>
    </cfRule>
    <cfRule type="expression" dxfId="2132" priority="2810" stopIfTrue="1">
      <formula>N52&lt;1</formula>
    </cfRule>
    <cfRule type="expression" dxfId="2131" priority="2811">
      <formula>N52&gt;=1</formula>
    </cfRule>
  </conditionalFormatting>
  <conditionalFormatting sqref="N52">
    <cfRule type="expression" dxfId="2130" priority="2804" stopIfTrue="1">
      <formula>N52=""</formula>
    </cfRule>
    <cfRule type="expression" dxfId="2129" priority="2805" stopIfTrue="1">
      <formula>N52&lt;=0</formula>
    </cfRule>
    <cfRule type="expression" dxfId="2128" priority="2806" stopIfTrue="1">
      <formula>N52&lt;1</formula>
    </cfRule>
    <cfRule type="expression" dxfId="2127" priority="2807">
      <formula>N52&gt;=1</formula>
    </cfRule>
  </conditionalFormatting>
  <conditionalFormatting sqref="K53">
    <cfRule type="expression" dxfId="2126" priority="2800" stopIfTrue="1">
      <formula>K53=""</formula>
    </cfRule>
    <cfRule type="expression" dxfId="2125" priority="2801" stopIfTrue="1">
      <formula>K53&lt;=0</formula>
    </cfRule>
    <cfRule type="expression" dxfId="2124" priority="2802" stopIfTrue="1">
      <formula>K53&lt;1</formula>
    </cfRule>
    <cfRule type="expression" dxfId="2123" priority="2803">
      <formula>K53&gt;=1</formula>
    </cfRule>
  </conditionalFormatting>
  <conditionalFormatting sqref="N56">
    <cfRule type="expression" dxfId="2122" priority="2726" stopIfTrue="1">
      <formula>N56=""</formula>
    </cfRule>
    <cfRule type="expression" dxfId="2121" priority="2727" stopIfTrue="1">
      <formula>N56&lt;=0</formula>
    </cfRule>
    <cfRule type="expression" dxfId="2120" priority="2728" stopIfTrue="1">
      <formula>N56&lt;1</formula>
    </cfRule>
    <cfRule type="expression" dxfId="2119" priority="2729">
      <formula>N56&gt;=1</formula>
    </cfRule>
  </conditionalFormatting>
  <conditionalFormatting sqref="N56">
    <cfRule type="expression" dxfId="2118" priority="2722" stopIfTrue="1">
      <formula>N56=""</formula>
    </cfRule>
    <cfRule type="expression" dxfId="2117" priority="2723" stopIfTrue="1">
      <formula>N56&lt;=0</formula>
    </cfRule>
    <cfRule type="expression" dxfId="2116" priority="2724" stopIfTrue="1">
      <formula>N56&lt;1</formula>
    </cfRule>
    <cfRule type="expression" dxfId="2115" priority="2725">
      <formula>N56&gt;=1</formula>
    </cfRule>
  </conditionalFormatting>
  <conditionalFormatting sqref="K55">
    <cfRule type="expression" dxfId="2114" priority="2785" stopIfTrue="1">
      <formula>K55=""</formula>
    </cfRule>
    <cfRule type="expression" dxfId="2113" priority="2786" stopIfTrue="1">
      <formula>K55&lt;=0</formula>
    </cfRule>
    <cfRule type="expression" dxfId="2112" priority="2787" stopIfTrue="1">
      <formula>K55&lt;1</formula>
    </cfRule>
    <cfRule type="expression" dxfId="2111" priority="2788">
      <formula>K55&gt;=1</formula>
    </cfRule>
  </conditionalFormatting>
  <conditionalFormatting sqref="O55">
    <cfRule type="expression" dxfId="2110" priority="2782" stopIfTrue="1">
      <formula>P55=""</formula>
    </cfRule>
    <cfRule type="expression" dxfId="2109" priority="2783" stopIfTrue="1">
      <formula>AND(P55&lt;&gt;"",O55&lt;1)</formula>
    </cfRule>
    <cfRule type="expression" dxfId="2108" priority="2784">
      <formula>AND(P55&lt;&gt;"",O55&gt;=1)</formula>
    </cfRule>
  </conditionalFormatting>
  <conditionalFormatting sqref="P55">
    <cfRule type="expression" dxfId="2107" priority="2767" stopIfTrue="1">
      <formula>P55=""</formula>
    </cfRule>
    <cfRule type="expression" dxfId="2106" priority="2768" stopIfTrue="1">
      <formula>P55&lt;=0</formula>
    </cfRule>
    <cfRule type="expression" dxfId="2105" priority="2769" stopIfTrue="1">
      <formula>P55&lt;1</formula>
    </cfRule>
    <cfRule type="expression" dxfId="2104" priority="2770">
      <formula>P55&gt;=1</formula>
    </cfRule>
  </conditionalFormatting>
  <conditionalFormatting sqref="P55">
    <cfRule type="expression" dxfId="2103" priority="2763" stopIfTrue="1">
      <formula>P55=""</formula>
    </cfRule>
    <cfRule type="expression" dxfId="2102" priority="2764" stopIfTrue="1">
      <formula>P55&lt;=0</formula>
    </cfRule>
    <cfRule type="expression" dxfId="2101" priority="2765" stopIfTrue="1">
      <formula>P55&lt;1</formula>
    </cfRule>
    <cfRule type="expression" dxfId="2100" priority="2766">
      <formula>P55&gt;=1</formula>
    </cfRule>
  </conditionalFormatting>
  <conditionalFormatting sqref="N55">
    <cfRule type="expression" dxfId="2099" priority="2741" stopIfTrue="1">
      <formula>N55=""</formula>
    </cfRule>
    <cfRule type="expression" dxfId="2098" priority="2742" stopIfTrue="1">
      <formula>N55&lt;=0</formula>
    </cfRule>
    <cfRule type="expression" dxfId="2097" priority="2743" stopIfTrue="1">
      <formula>N55&lt;1</formula>
    </cfRule>
    <cfRule type="expression" dxfId="2096" priority="2744">
      <formula>N55&gt;=1</formula>
    </cfRule>
  </conditionalFormatting>
  <conditionalFormatting sqref="N55">
    <cfRule type="expression" dxfId="2095" priority="2737" stopIfTrue="1">
      <formula>N55=""</formula>
    </cfRule>
    <cfRule type="expression" dxfId="2094" priority="2738" stopIfTrue="1">
      <formula>N55&lt;=0</formula>
    </cfRule>
    <cfRule type="expression" dxfId="2093" priority="2739" stopIfTrue="1">
      <formula>N55&lt;1</formula>
    </cfRule>
    <cfRule type="expression" dxfId="2092" priority="2740">
      <formula>N55&gt;=1</formula>
    </cfRule>
  </conditionalFormatting>
  <conditionalFormatting sqref="K56">
    <cfRule type="expression" dxfId="2091" priority="2733" stopIfTrue="1">
      <formula>K56=""</formula>
    </cfRule>
    <cfRule type="expression" dxfId="2090" priority="2734" stopIfTrue="1">
      <formula>K56&lt;=0</formula>
    </cfRule>
    <cfRule type="expression" dxfId="2089" priority="2735" stopIfTrue="1">
      <formula>K56&lt;1</formula>
    </cfRule>
    <cfRule type="expression" dxfId="2088" priority="2736">
      <formula>K56&gt;=1</formula>
    </cfRule>
  </conditionalFormatting>
  <conditionalFormatting sqref="N59">
    <cfRule type="expression" dxfId="2087" priority="2659" stopIfTrue="1">
      <formula>N59=""</formula>
    </cfRule>
    <cfRule type="expression" dxfId="2086" priority="2660" stopIfTrue="1">
      <formula>N59&lt;=0</formula>
    </cfRule>
    <cfRule type="expression" dxfId="2085" priority="2661" stopIfTrue="1">
      <formula>N59&lt;1</formula>
    </cfRule>
    <cfRule type="expression" dxfId="2084" priority="2662">
      <formula>N59&gt;=1</formula>
    </cfRule>
  </conditionalFormatting>
  <conditionalFormatting sqref="N59">
    <cfRule type="expression" dxfId="2083" priority="2655" stopIfTrue="1">
      <formula>N59=""</formula>
    </cfRule>
    <cfRule type="expression" dxfId="2082" priority="2656" stopIfTrue="1">
      <formula>N59&lt;=0</formula>
    </cfRule>
    <cfRule type="expression" dxfId="2081" priority="2657" stopIfTrue="1">
      <formula>N59&lt;1</formula>
    </cfRule>
    <cfRule type="expression" dxfId="2080" priority="2658">
      <formula>N59&gt;=1</formula>
    </cfRule>
  </conditionalFormatting>
  <conditionalFormatting sqref="K58">
    <cfRule type="expression" dxfId="2079" priority="2718" stopIfTrue="1">
      <formula>K58=""</formula>
    </cfRule>
    <cfRule type="expression" dxfId="2078" priority="2719" stopIfTrue="1">
      <formula>K58&lt;=0</formula>
    </cfRule>
    <cfRule type="expression" dxfId="2077" priority="2720" stopIfTrue="1">
      <formula>K58&lt;1</formula>
    </cfRule>
    <cfRule type="expression" dxfId="2076" priority="2721">
      <formula>K58&gt;=1</formula>
    </cfRule>
  </conditionalFormatting>
  <conditionalFormatting sqref="O58">
    <cfRule type="expression" dxfId="2075" priority="2715" stopIfTrue="1">
      <formula>P58=""</formula>
    </cfRule>
    <cfRule type="expression" dxfId="2074" priority="2716" stopIfTrue="1">
      <formula>AND(P58&lt;&gt;"",O58&lt;1)</formula>
    </cfRule>
    <cfRule type="expression" dxfId="2073" priority="2717">
      <formula>AND(P58&lt;&gt;"",O58&gt;=1)</formula>
    </cfRule>
  </conditionalFormatting>
  <conditionalFormatting sqref="P58">
    <cfRule type="expression" dxfId="2072" priority="2700" stopIfTrue="1">
      <formula>P58=""</formula>
    </cfRule>
    <cfRule type="expression" dxfId="2071" priority="2701" stopIfTrue="1">
      <formula>P58&lt;=0</formula>
    </cfRule>
    <cfRule type="expression" dxfId="2070" priority="2702" stopIfTrue="1">
      <formula>P58&lt;1</formula>
    </cfRule>
    <cfRule type="expression" dxfId="2069" priority="2703">
      <formula>P58&gt;=1</formula>
    </cfRule>
  </conditionalFormatting>
  <conditionalFormatting sqref="P58">
    <cfRule type="expression" dxfId="2068" priority="2696" stopIfTrue="1">
      <formula>P58=""</formula>
    </cfRule>
    <cfRule type="expression" dxfId="2067" priority="2697" stopIfTrue="1">
      <formula>P58&lt;=0</formula>
    </cfRule>
    <cfRule type="expression" dxfId="2066" priority="2698" stopIfTrue="1">
      <formula>P58&lt;1</formula>
    </cfRule>
    <cfRule type="expression" dxfId="2065" priority="2699">
      <formula>P58&gt;=1</formula>
    </cfRule>
  </conditionalFormatting>
  <conditionalFormatting sqref="N58">
    <cfRule type="expression" dxfId="2064" priority="2674" stopIfTrue="1">
      <formula>N58=""</formula>
    </cfRule>
    <cfRule type="expression" dxfId="2063" priority="2675" stopIfTrue="1">
      <formula>N58&lt;=0</formula>
    </cfRule>
    <cfRule type="expression" dxfId="2062" priority="2676" stopIfTrue="1">
      <formula>N58&lt;1</formula>
    </cfRule>
    <cfRule type="expression" dxfId="2061" priority="2677">
      <formula>N58&gt;=1</formula>
    </cfRule>
  </conditionalFormatting>
  <conditionalFormatting sqref="N58">
    <cfRule type="expression" dxfId="2060" priority="2670" stopIfTrue="1">
      <formula>N58=""</formula>
    </cfRule>
    <cfRule type="expression" dxfId="2059" priority="2671" stopIfTrue="1">
      <formula>N58&lt;=0</formula>
    </cfRule>
    <cfRule type="expression" dxfId="2058" priority="2672" stopIfTrue="1">
      <formula>N58&lt;1</formula>
    </cfRule>
    <cfRule type="expression" dxfId="2057" priority="2673">
      <formula>N58&gt;=1</formula>
    </cfRule>
  </conditionalFormatting>
  <conditionalFormatting sqref="K59">
    <cfRule type="expression" dxfId="2056" priority="2666" stopIfTrue="1">
      <formula>K59=""</formula>
    </cfRule>
    <cfRule type="expression" dxfId="2055" priority="2667" stopIfTrue="1">
      <formula>K59&lt;=0</formula>
    </cfRule>
    <cfRule type="expression" dxfId="2054" priority="2668" stopIfTrue="1">
      <formula>K59&lt;1</formula>
    </cfRule>
    <cfRule type="expression" dxfId="2053" priority="2669">
      <formula>K59&gt;=1</formula>
    </cfRule>
  </conditionalFormatting>
  <conditionalFormatting sqref="N62">
    <cfRule type="expression" dxfId="2052" priority="2592" stopIfTrue="1">
      <formula>N62=""</formula>
    </cfRule>
    <cfRule type="expression" dxfId="2051" priority="2593" stopIfTrue="1">
      <formula>N62&lt;=0</formula>
    </cfRule>
    <cfRule type="expression" dxfId="2050" priority="2594" stopIfTrue="1">
      <formula>N62&lt;1</formula>
    </cfRule>
    <cfRule type="expression" dxfId="2049" priority="2595">
      <formula>N62&gt;=1</formula>
    </cfRule>
  </conditionalFormatting>
  <conditionalFormatting sqref="N62">
    <cfRule type="expression" dxfId="2048" priority="2588" stopIfTrue="1">
      <formula>N62=""</formula>
    </cfRule>
    <cfRule type="expression" dxfId="2047" priority="2589" stopIfTrue="1">
      <formula>N62&lt;=0</formula>
    </cfRule>
    <cfRule type="expression" dxfId="2046" priority="2590" stopIfTrue="1">
      <formula>N62&lt;1</formula>
    </cfRule>
    <cfRule type="expression" dxfId="2045" priority="2591">
      <formula>N62&gt;=1</formula>
    </cfRule>
  </conditionalFormatting>
  <conditionalFormatting sqref="K61">
    <cfRule type="expression" dxfId="2044" priority="2651" stopIfTrue="1">
      <formula>K61=""</formula>
    </cfRule>
    <cfRule type="expression" dxfId="2043" priority="2652" stopIfTrue="1">
      <formula>K61&lt;=0</formula>
    </cfRule>
    <cfRule type="expression" dxfId="2042" priority="2653" stopIfTrue="1">
      <formula>K61&lt;1</formula>
    </cfRule>
    <cfRule type="expression" dxfId="2041" priority="2654">
      <formula>K61&gt;=1</formula>
    </cfRule>
  </conditionalFormatting>
  <conditionalFormatting sqref="O61">
    <cfRule type="expression" dxfId="2040" priority="2648" stopIfTrue="1">
      <formula>P61=""</formula>
    </cfRule>
    <cfRule type="expression" dxfId="2039" priority="2649" stopIfTrue="1">
      <formula>AND(P61&lt;&gt;"",O61&lt;1)</formula>
    </cfRule>
    <cfRule type="expression" dxfId="2038" priority="2650">
      <formula>AND(P61&lt;&gt;"",O61&gt;=1)</formula>
    </cfRule>
  </conditionalFormatting>
  <conditionalFormatting sqref="P61">
    <cfRule type="expression" dxfId="2037" priority="2633" stopIfTrue="1">
      <formula>P61=""</formula>
    </cfRule>
    <cfRule type="expression" dxfId="2036" priority="2634" stopIfTrue="1">
      <formula>P61&lt;=0</formula>
    </cfRule>
    <cfRule type="expression" dxfId="2035" priority="2635" stopIfTrue="1">
      <formula>P61&lt;1</formula>
    </cfRule>
    <cfRule type="expression" dxfId="2034" priority="2636">
      <formula>P61&gt;=1</formula>
    </cfRule>
  </conditionalFormatting>
  <conditionalFormatting sqref="P61">
    <cfRule type="expression" dxfId="2033" priority="2629" stopIfTrue="1">
      <formula>P61=""</formula>
    </cfRule>
    <cfRule type="expression" dxfId="2032" priority="2630" stopIfTrue="1">
      <formula>P61&lt;=0</formula>
    </cfRule>
    <cfRule type="expression" dxfId="2031" priority="2631" stopIfTrue="1">
      <formula>P61&lt;1</formula>
    </cfRule>
    <cfRule type="expression" dxfId="2030" priority="2632">
      <formula>P61&gt;=1</formula>
    </cfRule>
  </conditionalFormatting>
  <conditionalFormatting sqref="N61">
    <cfRule type="expression" dxfId="2029" priority="2607" stopIfTrue="1">
      <formula>N61=""</formula>
    </cfRule>
    <cfRule type="expression" dxfId="2028" priority="2608" stopIfTrue="1">
      <formula>N61&lt;=0</formula>
    </cfRule>
    <cfRule type="expression" dxfId="2027" priority="2609" stopIfTrue="1">
      <formula>N61&lt;1</formula>
    </cfRule>
    <cfRule type="expression" dxfId="2026" priority="2610">
      <formula>N61&gt;=1</formula>
    </cfRule>
  </conditionalFormatting>
  <conditionalFormatting sqref="N61">
    <cfRule type="expression" dxfId="2025" priority="2603" stopIfTrue="1">
      <formula>N61=""</formula>
    </cfRule>
    <cfRule type="expression" dxfId="2024" priority="2604" stopIfTrue="1">
      <formula>N61&lt;=0</formula>
    </cfRule>
    <cfRule type="expression" dxfId="2023" priority="2605" stopIfTrue="1">
      <formula>N61&lt;1</formula>
    </cfRule>
    <cfRule type="expression" dxfId="2022" priority="2606">
      <formula>N61&gt;=1</formula>
    </cfRule>
  </conditionalFormatting>
  <conditionalFormatting sqref="K62">
    <cfRule type="expression" dxfId="2021" priority="2599" stopIfTrue="1">
      <formula>K62=""</formula>
    </cfRule>
    <cfRule type="expression" dxfId="2020" priority="2600" stopIfTrue="1">
      <formula>K62&lt;=0</formula>
    </cfRule>
    <cfRule type="expression" dxfId="2019" priority="2601" stopIfTrue="1">
      <formula>K62&lt;1</formula>
    </cfRule>
    <cfRule type="expression" dxfId="2018" priority="2602">
      <formula>K62&gt;=1</formula>
    </cfRule>
  </conditionalFormatting>
  <conditionalFormatting sqref="N77">
    <cfRule type="expression" dxfId="2017" priority="2525" stopIfTrue="1">
      <formula>N77=""</formula>
    </cfRule>
    <cfRule type="expression" dxfId="2016" priority="2526" stopIfTrue="1">
      <formula>N77&lt;=0</formula>
    </cfRule>
    <cfRule type="expression" dxfId="2015" priority="2527" stopIfTrue="1">
      <formula>N77&lt;1</formula>
    </cfRule>
    <cfRule type="expression" dxfId="2014" priority="2528">
      <formula>N77&gt;=1</formula>
    </cfRule>
  </conditionalFormatting>
  <conditionalFormatting sqref="N77">
    <cfRule type="expression" dxfId="2013" priority="2521" stopIfTrue="1">
      <formula>N77=""</formula>
    </cfRule>
    <cfRule type="expression" dxfId="2012" priority="2522" stopIfTrue="1">
      <formula>N77&lt;=0</formula>
    </cfRule>
    <cfRule type="expression" dxfId="2011" priority="2523" stopIfTrue="1">
      <formula>N77&lt;1</formula>
    </cfRule>
    <cfRule type="expression" dxfId="2010" priority="2524">
      <formula>N77&gt;=1</formula>
    </cfRule>
  </conditionalFormatting>
  <conditionalFormatting sqref="K76">
    <cfRule type="expression" dxfId="2009" priority="2584" stopIfTrue="1">
      <formula>K76=""</formula>
    </cfRule>
    <cfRule type="expression" dxfId="2008" priority="2585" stopIfTrue="1">
      <formula>K76&lt;=0</formula>
    </cfRule>
    <cfRule type="expression" dxfId="2007" priority="2586" stopIfTrue="1">
      <formula>K76&lt;1</formula>
    </cfRule>
    <cfRule type="expression" dxfId="2006" priority="2587">
      <formula>K76&gt;=1</formula>
    </cfRule>
  </conditionalFormatting>
  <conditionalFormatting sqref="O76">
    <cfRule type="expression" dxfId="2005" priority="2581" stopIfTrue="1">
      <formula>P76=""</formula>
    </cfRule>
    <cfRule type="expression" dxfId="2004" priority="2582" stopIfTrue="1">
      <formula>AND(P76&lt;&gt;"",O76&lt;1)</formula>
    </cfRule>
    <cfRule type="expression" dxfId="2003" priority="2583">
      <formula>AND(P76&lt;&gt;"",O76&gt;=1)</formula>
    </cfRule>
  </conditionalFormatting>
  <conditionalFormatting sqref="P76">
    <cfRule type="expression" dxfId="2002" priority="2566" stopIfTrue="1">
      <formula>P76=""</formula>
    </cfRule>
    <cfRule type="expression" dxfId="2001" priority="2567" stopIfTrue="1">
      <formula>P76&lt;=0</formula>
    </cfRule>
    <cfRule type="expression" dxfId="2000" priority="2568" stopIfTrue="1">
      <formula>P76&lt;1</formula>
    </cfRule>
    <cfRule type="expression" dxfId="1999" priority="2569">
      <formula>P76&gt;=1</formula>
    </cfRule>
  </conditionalFormatting>
  <conditionalFormatting sqref="P76">
    <cfRule type="expression" dxfId="1998" priority="2562" stopIfTrue="1">
      <formula>P76=""</formula>
    </cfRule>
    <cfRule type="expression" dxfId="1997" priority="2563" stopIfTrue="1">
      <formula>P76&lt;=0</formula>
    </cfRule>
    <cfRule type="expression" dxfId="1996" priority="2564" stopIfTrue="1">
      <formula>P76&lt;1</formula>
    </cfRule>
    <cfRule type="expression" dxfId="1995" priority="2565">
      <formula>P76&gt;=1</formula>
    </cfRule>
  </conditionalFormatting>
  <conditionalFormatting sqref="N76">
    <cfRule type="expression" dxfId="1994" priority="2540" stopIfTrue="1">
      <formula>N76=""</formula>
    </cfRule>
    <cfRule type="expression" dxfId="1993" priority="2541" stopIfTrue="1">
      <formula>N76&lt;=0</formula>
    </cfRule>
    <cfRule type="expression" dxfId="1992" priority="2542" stopIfTrue="1">
      <formula>N76&lt;1</formula>
    </cfRule>
    <cfRule type="expression" dxfId="1991" priority="2543">
      <formula>N76&gt;=1</formula>
    </cfRule>
  </conditionalFormatting>
  <conditionalFormatting sqref="N76">
    <cfRule type="expression" dxfId="1990" priority="2536" stopIfTrue="1">
      <formula>N76=""</formula>
    </cfRule>
    <cfRule type="expression" dxfId="1989" priority="2537" stopIfTrue="1">
      <formula>N76&lt;=0</formula>
    </cfRule>
    <cfRule type="expression" dxfId="1988" priority="2538" stopIfTrue="1">
      <formula>N76&lt;1</formula>
    </cfRule>
    <cfRule type="expression" dxfId="1987" priority="2539">
      <formula>N76&gt;=1</formula>
    </cfRule>
  </conditionalFormatting>
  <conditionalFormatting sqref="K77">
    <cfRule type="expression" dxfId="1986" priority="2532" stopIfTrue="1">
      <formula>K77=""</formula>
    </cfRule>
    <cfRule type="expression" dxfId="1985" priority="2533" stopIfTrue="1">
      <formula>K77&lt;=0</formula>
    </cfRule>
    <cfRule type="expression" dxfId="1984" priority="2534" stopIfTrue="1">
      <formula>K77&lt;1</formula>
    </cfRule>
    <cfRule type="expression" dxfId="1983" priority="2535">
      <formula>K77&gt;=1</formula>
    </cfRule>
  </conditionalFormatting>
  <conditionalFormatting sqref="K23 P23">
    <cfRule type="expression" dxfId="1982" priority="2517" stopIfTrue="1">
      <formula>K23=""</formula>
    </cfRule>
    <cfRule type="expression" dxfId="1981" priority="2518" stopIfTrue="1">
      <formula>K23&lt;=0</formula>
    </cfRule>
    <cfRule type="expression" dxfId="1980" priority="2519" stopIfTrue="1">
      <formula>K23&lt;1</formula>
    </cfRule>
    <cfRule type="expression" dxfId="1979" priority="2520">
      <formula>K23&gt;=1</formula>
    </cfRule>
  </conditionalFormatting>
  <conditionalFormatting sqref="O23 Q23 S37 S75 S67 S60 S57 S54 S51 S44">
    <cfRule type="expression" dxfId="1978" priority="2514" stopIfTrue="1">
      <formula>P23=""</formula>
    </cfRule>
    <cfRule type="expression" dxfId="1977" priority="2515" stopIfTrue="1">
      <formula>AND(P23&lt;&gt;"",O23&lt;1)</formula>
    </cfRule>
    <cfRule type="expression" dxfId="1976" priority="2516">
      <formula>AND(P23&lt;&gt;"",O23&gt;=1)</formula>
    </cfRule>
  </conditionalFormatting>
  <conditionalFormatting sqref="N23">
    <cfRule type="expression" dxfId="1975" priority="2510" stopIfTrue="1">
      <formula>N23=""</formula>
    </cfRule>
    <cfRule type="expression" dxfId="1974" priority="2511" stopIfTrue="1">
      <formula>N23&lt;=0</formula>
    </cfRule>
    <cfRule type="expression" dxfId="1973" priority="2512" stopIfTrue="1">
      <formula>N23&lt;1</formula>
    </cfRule>
    <cfRule type="expression" dxfId="1972" priority="2513">
      <formula>N23&gt;=1</formula>
    </cfRule>
  </conditionalFormatting>
  <conditionalFormatting sqref="N23">
    <cfRule type="expression" dxfId="1971" priority="2506" stopIfTrue="1">
      <formula>N23=""</formula>
    </cfRule>
    <cfRule type="expression" dxfId="1970" priority="2507" stopIfTrue="1">
      <formula>N23&lt;=0</formula>
    </cfRule>
    <cfRule type="expression" dxfId="1969" priority="2508" stopIfTrue="1">
      <formula>N23&lt;1</formula>
    </cfRule>
    <cfRule type="expression" dxfId="1968" priority="2509">
      <formula>N23&gt;=1</formula>
    </cfRule>
  </conditionalFormatting>
  <conditionalFormatting sqref="K71:K74">
    <cfRule type="expression" dxfId="1967" priority="2502" stopIfTrue="1">
      <formula>K71=""</formula>
    </cfRule>
    <cfRule type="expression" dxfId="1966" priority="2503" stopIfTrue="1">
      <formula>K71&lt;=0</formula>
    </cfRule>
    <cfRule type="expression" dxfId="1965" priority="2504" stopIfTrue="1">
      <formula>K71&lt;1</formula>
    </cfRule>
    <cfRule type="expression" dxfId="1964" priority="2505">
      <formula>K71&gt;=1</formula>
    </cfRule>
  </conditionalFormatting>
  <conditionalFormatting sqref="N71:N74">
    <cfRule type="expression" dxfId="1963" priority="2498" stopIfTrue="1">
      <formula>N71=""</formula>
    </cfRule>
    <cfRule type="expression" dxfId="1962" priority="2499" stopIfTrue="1">
      <formula>N71&lt;=0</formula>
    </cfRule>
    <cfRule type="expression" dxfId="1961" priority="2500" stopIfTrue="1">
      <formula>N71&lt;1</formula>
    </cfRule>
    <cfRule type="expression" dxfId="1960" priority="2501">
      <formula>N71&gt;=1</formula>
    </cfRule>
  </conditionalFormatting>
  <conditionalFormatting sqref="N33:N36">
    <cfRule type="expression" dxfId="1959" priority="2494" stopIfTrue="1">
      <formula>N33=""</formula>
    </cfRule>
    <cfRule type="expression" dxfId="1958" priority="2495" stopIfTrue="1">
      <formula>N33&lt;=0</formula>
    </cfRule>
    <cfRule type="expression" dxfId="1957" priority="2496" stopIfTrue="1">
      <formula>N33&lt;1</formula>
    </cfRule>
    <cfRule type="expression" dxfId="1956" priority="2497">
      <formula>N33&gt;=1</formula>
    </cfRule>
  </conditionalFormatting>
  <conditionalFormatting sqref="K33:K36">
    <cfRule type="expression" dxfId="1955" priority="2490" stopIfTrue="1">
      <formula>K33=""</formula>
    </cfRule>
    <cfRule type="expression" dxfId="1954" priority="2491" stopIfTrue="1">
      <formula>K33&lt;=0</formula>
    </cfRule>
    <cfRule type="expression" dxfId="1953" priority="2492" stopIfTrue="1">
      <formula>K33&lt;1</formula>
    </cfRule>
    <cfRule type="expression" dxfId="1952" priority="2493">
      <formula>K33&gt;=1</formula>
    </cfRule>
  </conditionalFormatting>
  <conditionalFormatting sqref="N47 K47">
    <cfRule type="expression" dxfId="1951" priority="2480" stopIfTrue="1">
      <formula>K47=""</formula>
    </cfRule>
    <cfRule type="expression" dxfId="1950" priority="2481" stopIfTrue="1">
      <formula>K47&lt;=0</formula>
    </cfRule>
    <cfRule type="expression" dxfId="1949" priority="2482" stopIfTrue="1">
      <formula>K47&lt;1</formula>
    </cfRule>
    <cfRule type="expression" dxfId="1948" priority="2483">
      <formula>K47&gt;=1</formula>
    </cfRule>
  </conditionalFormatting>
  <conditionalFormatting sqref="N48 K48">
    <cfRule type="expression" dxfId="1947" priority="2473" stopIfTrue="1">
      <formula>K48=""</formula>
    </cfRule>
    <cfRule type="expression" dxfId="1946" priority="2474" stopIfTrue="1">
      <formula>K48&lt;=0</formula>
    </cfRule>
    <cfRule type="expression" dxfId="1945" priority="2475" stopIfTrue="1">
      <formula>K48&lt;1</formula>
    </cfRule>
    <cfRule type="expression" dxfId="1944" priority="2476">
      <formula>K48&gt;=1</formula>
    </cfRule>
  </conditionalFormatting>
  <conditionalFormatting sqref="N49 K49">
    <cfRule type="expression" dxfId="1943" priority="2466" stopIfTrue="1">
      <formula>K49=""</formula>
    </cfRule>
    <cfRule type="expression" dxfId="1942" priority="2467" stopIfTrue="1">
      <formula>K49&lt;=0</formula>
    </cfRule>
    <cfRule type="expression" dxfId="1941" priority="2468" stopIfTrue="1">
      <formula>K49&lt;1</formula>
    </cfRule>
    <cfRule type="expression" dxfId="1940" priority="2469">
      <formula>K49&gt;=1</formula>
    </cfRule>
  </conditionalFormatting>
  <conditionalFormatting sqref="N50 K50">
    <cfRule type="expression" dxfId="1939" priority="2459" stopIfTrue="1">
      <formula>K50=""</formula>
    </cfRule>
    <cfRule type="expression" dxfId="1938" priority="2460" stopIfTrue="1">
      <formula>K50&lt;=0</formula>
    </cfRule>
    <cfRule type="expression" dxfId="1937" priority="2461" stopIfTrue="1">
      <formula>K50&lt;1</formula>
    </cfRule>
    <cfRule type="expression" dxfId="1936" priority="2462">
      <formula>K50&gt;=1</formula>
    </cfRule>
  </conditionalFormatting>
  <conditionalFormatting sqref="N78 K78">
    <cfRule type="expression" dxfId="1935" priority="2452" stopIfTrue="1">
      <formula>K78=""</formula>
    </cfRule>
    <cfRule type="expression" dxfId="1934" priority="2453" stopIfTrue="1">
      <formula>K78&lt;=0</formula>
    </cfRule>
    <cfRule type="expression" dxfId="1933" priority="2454" stopIfTrue="1">
      <formula>K78&lt;1</formula>
    </cfRule>
    <cfRule type="expression" dxfId="1932" priority="2455">
      <formula>K78&gt;=1</formula>
    </cfRule>
  </conditionalFormatting>
  <conditionalFormatting sqref="R16 R20">
    <cfRule type="expression" dxfId="1931" priority="2438" stopIfTrue="1">
      <formula>R16=""</formula>
    </cfRule>
    <cfRule type="expression" dxfId="1930" priority="2439" stopIfTrue="1">
      <formula>R16&lt;=0</formula>
    </cfRule>
    <cfRule type="expression" dxfId="1929" priority="2440" stopIfTrue="1">
      <formula>R16&lt;1</formula>
    </cfRule>
    <cfRule type="expression" dxfId="1928" priority="2441">
      <formula>R16&gt;=1</formula>
    </cfRule>
  </conditionalFormatting>
  <conditionalFormatting sqref="R16 R20">
    <cfRule type="expression" dxfId="1927" priority="2434" stopIfTrue="1">
      <formula>R16=""</formula>
    </cfRule>
    <cfRule type="expression" dxfId="1926" priority="2435" stopIfTrue="1">
      <formula>R16&lt;=0</formula>
    </cfRule>
    <cfRule type="expression" dxfId="1925" priority="2436" stopIfTrue="1">
      <formula>R16&lt;1</formula>
    </cfRule>
    <cfRule type="expression" dxfId="1924" priority="2437">
      <formula>R16&gt;=1</formula>
    </cfRule>
  </conditionalFormatting>
  <conditionalFormatting sqref="P19">
    <cfRule type="expression" dxfId="1923" priority="2394" stopIfTrue="1">
      <formula>P19=""</formula>
    </cfRule>
    <cfRule type="expression" dxfId="1922" priority="2395" stopIfTrue="1">
      <formula>P19&lt;=0</formula>
    </cfRule>
    <cfRule type="expression" dxfId="1921" priority="2396" stopIfTrue="1">
      <formula>P19&lt;1</formula>
    </cfRule>
    <cfRule type="expression" dxfId="1920" priority="2397">
      <formula>P19&gt;=1</formula>
    </cfRule>
  </conditionalFormatting>
  <conditionalFormatting sqref="P19">
    <cfRule type="expression" dxfId="1919" priority="2390" stopIfTrue="1">
      <formula>P19=""</formula>
    </cfRule>
    <cfRule type="expression" dxfId="1918" priority="2391" stopIfTrue="1">
      <formula>P19&lt;=0</formula>
    </cfRule>
    <cfRule type="expression" dxfId="1917" priority="2392" stopIfTrue="1">
      <formula>P19&lt;1</formula>
    </cfRule>
    <cfRule type="expression" dxfId="1916" priority="2393">
      <formula>P19&gt;=1</formula>
    </cfRule>
  </conditionalFormatting>
  <conditionalFormatting sqref="U19 S19 O19">
    <cfRule type="expression" dxfId="1915" priority="2384" stopIfTrue="1">
      <formula>P19=""</formula>
    </cfRule>
    <cfRule type="expression" dxfId="1914" priority="2385" stopIfTrue="1">
      <formula>AND(P19&lt;&gt;"",O19&lt;1)</formula>
    </cfRule>
    <cfRule type="expression" dxfId="1913" priority="2386">
      <formula>AND(P19&lt;&gt;"",O19&gt;=1)</formula>
    </cfRule>
  </conditionalFormatting>
  <conditionalFormatting sqref="K19">
    <cfRule type="expression" dxfId="1912" priority="2380" stopIfTrue="1">
      <formula>K19=""</formula>
    </cfRule>
    <cfRule type="expression" dxfId="1911" priority="2381" stopIfTrue="1">
      <formula>K19&lt;=0</formula>
    </cfRule>
    <cfRule type="expression" dxfId="1910" priority="2382" stopIfTrue="1">
      <formula>K19&lt;1</formula>
    </cfRule>
    <cfRule type="expression" dxfId="1909" priority="2383">
      <formula>K19&gt;=1</formula>
    </cfRule>
  </conditionalFormatting>
  <conditionalFormatting sqref="N20">
    <cfRule type="expression" dxfId="1908" priority="2360" stopIfTrue="1">
      <formula>N20=""</formula>
    </cfRule>
    <cfRule type="expression" dxfId="1907" priority="2361" stopIfTrue="1">
      <formula>N20&lt;=0</formula>
    </cfRule>
    <cfRule type="expression" dxfId="1906" priority="2362" stopIfTrue="1">
      <formula>N20&lt;1</formula>
    </cfRule>
    <cfRule type="expression" dxfId="1905" priority="2363">
      <formula>N20&gt;=1</formula>
    </cfRule>
  </conditionalFormatting>
  <conditionalFormatting sqref="N20">
    <cfRule type="expression" dxfId="1904" priority="2356" stopIfTrue="1">
      <formula>N20=""</formula>
    </cfRule>
    <cfRule type="expression" dxfId="1903" priority="2357" stopIfTrue="1">
      <formula>N20&lt;=0</formula>
    </cfRule>
    <cfRule type="expression" dxfId="1902" priority="2358" stopIfTrue="1">
      <formula>N20&lt;1</formula>
    </cfRule>
    <cfRule type="expression" dxfId="1901" priority="2359">
      <formula>N20&gt;=1</formula>
    </cfRule>
  </conditionalFormatting>
  <conditionalFormatting sqref="N19">
    <cfRule type="expression" dxfId="1900" priority="2352" stopIfTrue="1">
      <formula>N19=""</formula>
    </cfRule>
    <cfRule type="expression" dxfId="1899" priority="2353" stopIfTrue="1">
      <formula>N19&lt;=0</formula>
    </cfRule>
    <cfRule type="expression" dxfId="1898" priority="2354" stopIfTrue="1">
      <formula>N19&lt;1</formula>
    </cfRule>
    <cfRule type="expression" dxfId="1897" priority="2355">
      <formula>N19&gt;=1</formula>
    </cfRule>
  </conditionalFormatting>
  <conditionalFormatting sqref="N19">
    <cfRule type="expression" dxfId="1896" priority="2348" stopIfTrue="1">
      <formula>N19=""</formula>
    </cfRule>
    <cfRule type="expression" dxfId="1895" priority="2349" stopIfTrue="1">
      <formula>N19&lt;=0</formula>
    </cfRule>
    <cfRule type="expression" dxfId="1894" priority="2350" stopIfTrue="1">
      <formula>N19&lt;1</formula>
    </cfRule>
    <cfRule type="expression" dxfId="1893" priority="2351">
      <formula>N19&gt;=1</formula>
    </cfRule>
  </conditionalFormatting>
  <conditionalFormatting sqref="N17">
    <cfRule type="expression" dxfId="1892" priority="2344" stopIfTrue="1">
      <formula>N17=""</formula>
    </cfRule>
    <cfRule type="expression" dxfId="1891" priority="2345" stopIfTrue="1">
      <formula>N17&lt;=0</formula>
    </cfRule>
    <cfRule type="expression" dxfId="1890" priority="2346" stopIfTrue="1">
      <formula>N17&lt;1</formula>
    </cfRule>
    <cfRule type="expression" dxfId="1889" priority="2347">
      <formula>N17&gt;=1</formula>
    </cfRule>
  </conditionalFormatting>
  <conditionalFormatting sqref="N17">
    <cfRule type="expression" dxfId="1888" priority="2340" stopIfTrue="1">
      <formula>N17=""</formula>
    </cfRule>
    <cfRule type="expression" dxfId="1887" priority="2341" stopIfTrue="1">
      <formula>N17&lt;=0</formula>
    </cfRule>
    <cfRule type="expression" dxfId="1886" priority="2342" stopIfTrue="1">
      <formula>N17&lt;1</formula>
    </cfRule>
    <cfRule type="expression" dxfId="1885" priority="2343">
      <formula>N17&gt;=1</formula>
    </cfRule>
  </conditionalFormatting>
  <conditionalFormatting sqref="R23">
    <cfRule type="expression" dxfId="1884" priority="2328" stopIfTrue="1">
      <formula>R23=""</formula>
    </cfRule>
    <cfRule type="expression" dxfId="1883" priority="2329" stopIfTrue="1">
      <formula>R23&lt;=0</formula>
    </cfRule>
    <cfRule type="expression" dxfId="1882" priority="2330" stopIfTrue="1">
      <formula>R23&lt;1</formula>
    </cfRule>
    <cfRule type="expression" dxfId="1881" priority="2331">
      <formula>R23&gt;=1</formula>
    </cfRule>
  </conditionalFormatting>
  <conditionalFormatting sqref="R23">
    <cfRule type="expression" dxfId="1880" priority="2324" stopIfTrue="1">
      <formula>R23=""</formula>
    </cfRule>
    <cfRule type="expression" dxfId="1879" priority="2325" stopIfTrue="1">
      <formula>R23&lt;=0</formula>
    </cfRule>
    <cfRule type="expression" dxfId="1878" priority="2326" stopIfTrue="1">
      <formula>R23&lt;1</formula>
    </cfRule>
    <cfRule type="expression" dxfId="1877" priority="2327">
      <formula>R23&gt;=1</formula>
    </cfRule>
  </conditionalFormatting>
  <conditionalFormatting sqref="R25">
    <cfRule type="expression" dxfId="1876" priority="2320" stopIfTrue="1">
      <formula>R25=""</formula>
    </cfRule>
    <cfRule type="expression" dxfId="1875" priority="2321" stopIfTrue="1">
      <formula>R25&lt;=0</formula>
    </cfRule>
    <cfRule type="expression" dxfId="1874" priority="2322" stopIfTrue="1">
      <formula>R25&lt;1</formula>
    </cfRule>
    <cfRule type="expression" dxfId="1873" priority="2323">
      <formula>R25&gt;=1</formula>
    </cfRule>
  </conditionalFormatting>
  <conditionalFormatting sqref="R25">
    <cfRule type="expression" dxfId="1872" priority="2316" stopIfTrue="1">
      <formula>R25=""</formula>
    </cfRule>
    <cfRule type="expression" dxfId="1871" priority="2317" stopIfTrue="1">
      <formula>R25&lt;=0</formula>
    </cfRule>
    <cfRule type="expression" dxfId="1870" priority="2318" stopIfTrue="1">
      <formula>R25&lt;1</formula>
    </cfRule>
    <cfRule type="expression" dxfId="1869" priority="2319">
      <formula>R25&gt;=1</formula>
    </cfRule>
  </conditionalFormatting>
  <conditionalFormatting sqref="N25">
    <cfRule type="expression" dxfId="1868" priority="2312" stopIfTrue="1">
      <formula>N25=""</formula>
    </cfRule>
    <cfRule type="expression" dxfId="1867" priority="2313" stopIfTrue="1">
      <formula>N25&lt;=0</formula>
    </cfRule>
    <cfRule type="expression" dxfId="1866" priority="2314" stopIfTrue="1">
      <formula>N25&lt;1</formula>
    </cfRule>
    <cfRule type="expression" dxfId="1865" priority="2315">
      <formula>N25&gt;=1</formula>
    </cfRule>
  </conditionalFormatting>
  <conditionalFormatting sqref="N25">
    <cfRule type="expression" dxfId="1864" priority="2308" stopIfTrue="1">
      <formula>N25=""</formula>
    </cfRule>
    <cfRule type="expression" dxfId="1863" priority="2309" stopIfTrue="1">
      <formula>N25&lt;=0</formula>
    </cfRule>
    <cfRule type="expression" dxfId="1862" priority="2310" stopIfTrue="1">
      <formula>N25&lt;1</formula>
    </cfRule>
    <cfRule type="expression" dxfId="1861" priority="2311">
      <formula>N25&gt;=1</formula>
    </cfRule>
  </conditionalFormatting>
  <conditionalFormatting sqref="R26:R27">
    <cfRule type="expression" dxfId="1860" priority="2304" stopIfTrue="1">
      <formula>R26=""</formula>
    </cfRule>
    <cfRule type="expression" dxfId="1859" priority="2305" stopIfTrue="1">
      <formula>R26&lt;=0</formula>
    </cfRule>
    <cfRule type="expression" dxfId="1858" priority="2306" stopIfTrue="1">
      <formula>R26&lt;1</formula>
    </cfRule>
    <cfRule type="expression" dxfId="1857" priority="2307">
      <formula>R26&gt;=1</formula>
    </cfRule>
  </conditionalFormatting>
  <conditionalFormatting sqref="R26:R27">
    <cfRule type="expression" dxfId="1856" priority="2300" stopIfTrue="1">
      <formula>R26=""</formula>
    </cfRule>
    <cfRule type="expression" dxfId="1855" priority="2301" stopIfTrue="1">
      <formula>R26&lt;=0</formula>
    </cfRule>
    <cfRule type="expression" dxfId="1854" priority="2302" stopIfTrue="1">
      <formula>R26&lt;1</formula>
    </cfRule>
    <cfRule type="expression" dxfId="1853" priority="2303">
      <formula>R26&gt;=1</formula>
    </cfRule>
  </conditionalFormatting>
  <conditionalFormatting sqref="Q80">
    <cfRule type="expression" dxfId="1852" priority="2262" stopIfTrue="1">
      <formula>R80=""</formula>
    </cfRule>
    <cfRule type="expression" dxfId="1851" priority="2263" stopIfTrue="1">
      <formula>AND(R80&lt;&gt;"",Q80&lt;1)</formula>
    </cfRule>
    <cfRule type="expression" dxfId="1850" priority="2264">
      <formula>AND(R80&lt;&gt;"",Q80&gt;=1)</formula>
    </cfRule>
  </conditionalFormatting>
  <conditionalFormatting sqref="T15">
    <cfRule type="expression" dxfId="1849" priority="2241" stopIfTrue="1">
      <formula>T15=""</formula>
    </cfRule>
    <cfRule type="expression" dxfId="1848" priority="2242" stopIfTrue="1">
      <formula>T15&lt;=0</formula>
    </cfRule>
    <cfRule type="expression" dxfId="1847" priority="2243" stopIfTrue="1">
      <formula>T15&lt;1</formula>
    </cfRule>
    <cfRule type="expression" dxfId="1846" priority="2244">
      <formula>T15&gt;=1</formula>
    </cfRule>
  </conditionalFormatting>
  <conditionalFormatting sqref="T15">
    <cfRule type="expression" dxfId="1845" priority="2237" stopIfTrue="1">
      <formula>T15=""</formula>
    </cfRule>
    <cfRule type="expression" dxfId="1844" priority="2238" stopIfTrue="1">
      <formula>T15&lt;=0</formula>
    </cfRule>
    <cfRule type="expression" dxfId="1843" priority="2239" stopIfTrue="1">
      <formula>T15&lt;1</formula>
    </cfRule>
    <cfRule type="expression" dxfId="1842" priority="2240">
      <formula>T15&gt;=1</formula>
    </cfRule>
  </conditionalFormatting>
  <conditionalFormatting sqref="T16 T20 T18">
    <cfRule type="expression" dxfId="1841" priority="2233" stopIfTrue="1">
      <formula>T16=""</formula>
    </cfRule>
    <cfRule type="expression" dxfId="1840" priority="2234" stopIfTrue="1">
      <formula>T16&lt;=0</formula>
    </cfRule>
    <cfRule type="expression" dxfId="1839" priority="2235" stopIfTrue="1">
      <formula>T16&lt;1</formula>
    </cfRule>
    <cfRule type="expression" dxfId="1838" priority="2236">
      <formula>T16&gt;=1</formula>
    </cfRule>
  </conditionalFormatting>
  <conditionalFormatting sqref="T16 T20 T18">
    <cfRule type="expression" dxfId="1837" priority="2229" stopIfTrue="1">
      <formula>T16=""</formula>
    </cfRule>
    <cfRule type="expression" dxfId="1836" priority="2230" stopIfTrue="1">
      <formula>T16&lt;=0</formula>
    </cfRule>
    <cfRule type="expression" dxfId="1835" priority="2231" stopIfTrue="1">
      <formula>T16&lt;1</formula>
    </cfRule>
    <cfRule type="expression" dxfId="1834" priority="2232">
      <formula>T16&gt;=1</formula>
    </cfRule>
  </conditionalFormatting>
  <conditionalFormatting sqref="T19">
    <cfRule type="expression" dxfId="1833" priority="2225" stopIfTrue="1">
      <formula>T19=""</formula>
    </cfRule>
    <cfRule type="expression" dxfId="1832" priority="2226" stopIfTrue="1">
      <formula>T19&lt;=0</formula>
    </cfRule>
    <cfRule type="expression" dxfId="1831" priority="2227" stopIfTrue="1">
      <formula>T19&lt;1</formula>
    </cfRule>
    <cfRule type="expression" dxfId="1830" priority="2228">
      <formula>T19&gt;=1</formula>
    </cfRule>
  </conditionalFormatting>
  <conditionalFormatting sqref="T19">
    <cfRule type="expression" dxfId="1829" priority="2221" stopIfTrue="1">
      <formula>T19=""</formula>
    </cfRule>
    <cfRule type="expression" dxfId="1828" priority="2222" stopIfTrue="1">
      <formula>T19&lt;=0</formula>
    </cfRule>
    <cfRule type="expression" dxfId="1827" priority="2223" stopIfTrue="1">
      <formula>T19&lt;1</formula>
    </cfRule>
    <cfRule type="expression" dxfId="1826" priority="2224">
      <formula>T19&gt;=1</formula>
    </cfRule>
  </conditionalFormatting>
  <conditionalFormatting sqref="T17">
    <cfRule type="expression" dxfId="1825" priority="2217" stopIfTrue="1">
      <formula>T17=""</formula>
    </cfRule>
    <cfRule type="expression" dxfId="1824" priority="2218" stopIfTrue="1">
      <formula>T17&lt;=0</formula>
    </cfRule>
    <cfRule type="expression" dxfId="1823" priority="2219" stopIfTrue="1">
      <formula>T17&lt;1</formula>
    </cfRule>
    <cfRule type="expression" dxfId="1822" priority="2220">
      <formula>T17&gt;=1</formula>
    </cfRule>
  </conditionalFormatting>
  <conditionalFormatting sqref="T17">
    <cfRule type="expression" dxfId="1821" priority="2213" stopIfTrue="1">
      <formula>T17=""</formula>
    </cfRule>
    <cfRule type="expression" dxfId="1820" priority="2214" stopIfTrue="1">
      <formula>T17&lt;=0</formula>
    </cfRule>
    <cfRule type="expression" dxfId="1819" priority="2215" stopIfTrue="1">
      <formula>T17&lt;1</formula>
    </cfRule>
    <cfRule type="expression" dxfId="1818" priority="2216">
      <formula>T17&gt;=1</formula>
    </cfRule>
  </conditionalFormatting>
  <conditionalFormatting sqref="V15">
    <cfRule type="expression" dxfId="1817" priority="2209" stopIfTrue="1">
      <formula>V15=""</formula>
    </cfRule>
    <cfRule type="expression" dxfId="1816" priority="2210" stopIfTrue="1">
      <formula>V15&lt;=0</formula>
    </cfRule>
    <cfRule type="expression" dxfId="1815" priority="2211" stopIfTrue="1">
      <formula>V15&lt;1</formula>
    </cfRule>
    <cfRule type="expression" dxfId="1814" priority="2212">
      <formula>V15&gt;=1</formula>
    </cfRule>
  </conditionalFormatting>
  <conditionalFormatting sqref="V15">
    <cfRule type="expression" dxfId="1813" priority="2205" stopIfTrue="1">
      <formula>V15=""</formula>
    </cfRule>
    <cfRule type="expression" dxfId="1812" priority="2206" stopIfTrue="1">
      <formula>V15&lt;=0</formula>
    </cfRule>
    <cfRule type="expression" dxfId="1811" priority="2207" stopIfTrue="1">
      <formula>V15&lt;1</formula>
    </cfRule>
    <cfRule type="expression" dxfId="1810" priority="2208">
      <formula>V15&gt;=1</formula>
    </cfRule>
  </conditionalFormatting>
  <conditionalFormatting sqref="V16 V20 V18">
    <cfRule type="expression" dxfId="1809" priority="2201" stopIfTrue="1">
      <formula>V16=""</formula>
    </cfRule>
    <cfRule type="expression" dxfId="1808" priority="2202" stopIfTrue="1">
      <formula>V16&lt;=0</formula>
    </cfRule>
    <cfRule type="expression" dxfId="1807" priority="2203" stopIfTrue="1">
      <formula>V16&lt;1</formula>
    </cfRule>
    <cfRule type="expression" dxfId="1806" priority="2204">
      <formula>V16&gt;=1</formula>
    </cfRule>
  </conditionalFormatting>
  <conditionalFormatting sqref="V16 V20 V18">
    <cfRule type="expression" dxfId="1805" priority="2197" stopIfTrue="1">
      <formula>V16=""</formula>
    </cfRule>
    <cfRule type="expression" dxfId="1804" priority="2198" stopIfTrue="1">
      <formula>V16&lt;=0</formula>
    </cfRule>
    <cfRule type="expression" dxfId="1803" priority="2199" stopIfTrue="1">
      <formula>V16&lt;1</formula>
    </cfRule>
    <cfRule type="expression" dxfId="1802" priority="2200">
      <formula>V16&gt;=1</formula>
    </cfRule>
  </conditionalFormatting>
  <conditionalFormatting sqref="V19">
    <cfRule type="expression" dxfId="1801" priority="2193" stopIfTrue="1">
      <formula>V19=""</formula>
    </cfRule>
    <cfRule type="expression" dxfId="1800" priority="2194" stopIfTrue="1">
      <formula>V19&lt;=0</formula>
    </cfRule>
    <cfRule type="expression" dxfId="1799" priority="2195" stopIfTrue="1">
      <formula>V19&lt;1</formula>
    </cfRule>
    <cfRule type="expression" dxfId="1798" priority="2196">
      <formula>V19&gt;=1</formula>
    </cfRule>
  </conditionalFormatting>
  <conditionalFormatting sqref="V19">
    <cfRule type="expression" dxfId="1797" priority="2189" stopIfTrue="1">
      <formula>V19=""</formula>
    </cfRule>
    <cfRule type="expression" dxfId="1796" priority="2190" stopIfTrue="1">
      <formula>V19&lt;=0</formula>
    </cfRule>
    <cfRule type="expression" dxfId="1795" priority="2191" stopIfTrue="1">
      <formula>V19&lt;1</formula>
    </cfRule>
    <cfRule type="expression" dxfId="1794" priority="2192">
      <formula>V19&gt;=1</formula>
    </cfRule>
  </conditionalFormatting>
  <conditionalFormatting sqref="V17">
    <cfRule type="expression" dxfId="1793" priority="2185" stopIfTrue="1">
      <formula>V17=""</formula>
    </cfRule>
    <cfRule type="expression" dxfId="1792" priority="2186" stopIfTrue="1">
      <formula>V17&lt;=0</formula>
    </cfRule>
    <cfRule type="expression" dxfId="1791" priority="2187" stopIfTrue="1">
      <formula>V17&lt;1</formula>
    </cfRule>
    <cfRule type="expression" dxfId="1790" priority="2188">
      <formula>V17&gt;=1</formula>
    </cfRule>
  </conditionalFormatting>
  <conditionalFormatting sqref="V17">
    <cfRule type="expression" dxfId="1789" priority="2181" stopIfTrue="1">
      <formula>V17=""</formula>
    </cfRule>
    <cfRule type="expression" dxfId="1788" priority="2182" stopIfTrue="1">
      <formula>V17&lt;=0</formula>
    </cfRule>
    <cfRule type="expression" dxfId="1787" priority="2183" stopIfTrue="1">
      <formula>V17&lt;1</formula>
    </cfRule>
    <cfRule type="expression" dxfId="1786" priority="2184">
      <formula>V17&gt;=1</formula>
    </cfRule>
  </conditionalFormatting>
  <conditionalFormatting sqref="T28 T24">
    <cfRule type="expression" dxfId="1785" priority="2177" stopIfTrue="1">
      <formula>T24=""</formula>
    </cfRule>
    <cfRule type="expression" dxfId="1784" priority="2178" stopIfTrue="1">
      <formula>T24&lt;=0</formula>
    </cfRule>
    <cfRule type="expression" dxfId="1783" priority="2179" stopIfTrue="1">
      <formula>T24&lt;1</formula>
    </cfRule>
    <cfRule type="expression" dxfId="1782" priority="2180">
      <formula>T24&gt;=1</formula>
    </cfRule>
  </conditionalFormatting>
  <conditionalFormatting sqref="T29">
    <cfRule type="expression" dxfId="1781" priority="2173" stopIfTrue="1">
      <formula>T29=""</formula>
    </cfRule>
    <cfRule type="expression" dxfId="1780" priority="2174" stopIfTrue="1">
      <formula>T29&lt;=0</formula>
    </cfRule>
    <cfRule type="expression" dxfId="1779" priority="2175" stopIfTrue="1">
      <formula>T29&lt;1</formula>
    </cfRule>
    <cfRule type="expression" dxfId="1778" priority="2176">
      <formula>T29&gt;=1</formula>
    </cfRule>
  </conditionalFormatting>
  <conditionalFormatting sqref="T29">
    <cfRule type="expression" dxfId="1777" priority="2169" stopIfTrue="1">
      <formula>T29=""</formula>
    </cfRule>
    <cfRule type="expression" dxfId="1776" priority="2170" stopIfTrue="1">
      <formula>T29&lt;=0</formula>
    </cfRule>
    <cfRule type="expression" dxfId="1775" priority="2171" stopIfTrue="1">
      <formula>T29&lt;1</formula>
    </cfRule>
    <cfRule type="expression" dxfId="1774" priority="2172">
      <formula>T29&gt;=1</formula>
    </cfRule>
  </conditionalFormatting>
  <conditionalFormatting sqref="T23">
    <cfRule type="expression" dxfId="1773" priority="2165" stopIfTrue="1">
      <formula>T23=""</formula>
    </cfRule>
    <cfRule type="expression" dxfId="1772" priority="2166" stopIfTrue="1">
      <formula>T23&lt;=0</formula>
    </cfRule>
    <cfRule type="expression" dxfId="1771" priority="2167" stopIfTrue="1">
      <formula>T23&lt;1</formula>
    </cfRule>
    <cfRule type="expression" dxfId="1770" priority="2168">
      <formula>T23&gt;=1</formula>
    </cfRule>
  </conditionalFormatting>
  <conditionalFormatting sqref="T23">
    <cfRule type="expression" dxfId="1769" priority="2161" stopIfTrue="1">
      <formula>T23=""</formula>
    </cfRule>
    <cfRule type="expression" dxfId="1768" priority="2162" stopIfTrue="1">
      <formula>T23&lt;=0</formula>
    </cfRule>
    <cfRule type="expression" dxfId="1767" priority="2163" stopIfTrue="1">
      <formula>T23&lt;1</formula>
    </cfRule>
    <cfRule type="expression" dxfId="1766" priority="2164">
      <formula>T23&gt;=1</formula>
    </cfRule>
  </conditionalFormatting>
  <conditionalFormatting sqref="V28 V24">
    <cfRule type="expression" dxfId="1765" priority="2133" stopIfTrue="1">
      <formula>V24=""</formula>
    </cfRule>
    <cfRule type="expression" dxfId="1764" priority="2134" stopIfTrue="1">
      <formula>V24&lt;=0</formula>
    </cfRule>
    <cfRule type="expression" dxfId="1763" priority="2135" stopIfTrue="1">
      <formula>V24&lt;1</formula>
    </cfRule>
    <cfRule type="expression" dxfId="1762" priority="2136">
      <formula>V24&gt;=1</formula>
    </cfRule>
  </conditionalFormatting>
  <conditionalFormatting sqref="V29">
    <cfRule type="expression" dxfId="1761" priority="2129" stopIfTrue="1">
      <formula>V29=""</formula>
    </cfRule>
    <cfRule type="expression" dxfId="1760" priority="2130" stopIfTrue="1">
      <formula>V29&lt;=0</formula>
    </cfRule>
    <cfRule type="expression" dxfId="1759" priority="2131" stopIfTrue="1">
      <formula>V29&lt;1</formula>
    </cfRule>
    <cfRule type="expression" dxfId="1758" priority="2132">
      <formula>V29&gt;=1</formula>
    </cfRule>
  </conditionalFormatting>
  <conditionalFormatting sqref="V29">
    <cfRule type="expression" dxfId="1757" priority="2125" stopIfTrue="1">
      <formula>V29=""</formula>
    </cfRule>
    <cfRule type="expression" dxfId="1756" priority="2126" stopIfTrue="1">
      <formula>V29&lt;=0</formula>
    </cfRule>
    <cfRule type="expression" dxfId="1755" priority="2127" stopIfTrue="1">
      <formula>V29&lt;1</formula>
    </cfRule>
    <cfRule type="expression" dxfId="1754" priority="2128">
      <formula>V29&gt;=1</formula>
    </cfRule>
  </conditionalFormatting>
  <conditionalFormatting sqref="V23">
    <cfRule type="expression" dxfId="1753" priority="2121" stopIfTrue="1">
      <formula>V23=""</formula>
    </cfRule>
    <cfRule type="expression" dxfId="1752" priority="2122" stopIfTrue="1">
      <formula>V23&lt;=0</formula>
    </cfRule>
    <cfRule type="expression" dxfId="1751" priority="2123" stopIfTrue="1">
      <formula>V23&lt;1</formula>
    </cfRule>
    <cfRule type="expression" dxfId="1750" priority="2124">
      <formula>V23&gt;=1</formula>
    </cfRule>
  </conditionalFormatting>
  <conditionalFormatting sqref="V23">
    <cfRule type="expression" dxfId="1749" priority="2117" stopIfTrue="1">
      <formula>V23=""</formula>
    </cfRule>
    <cfRule type="expression" dxfId="1748" priority="2118" stopIfTrue="1">
      <formula>V23&lt;=0</formula>
    </cfRule>
    <cfRule type="expression" dxfId="1747" priority="2119" stopIfTrue="1">
      <formula>V23&lt;1</formula>
    </cfRule>
    <cfRule type="expression" dxfId="1746" priority="2120">
      <formula>V23&gt;=1</formula>
    </cfRule>
  </conditionalFormatting>
  <conditionalFormatting sqref="U37 U75 U67 U60 U57 U54 U51 U44">
    <cfRule type="expression" dxfId="1745" priority="2090" stopIfTrue="1">
      <formula>V37=""</formula>
    </cfRule>
    <cfRule type="expression" dxfId="1744" priority="2091" stopIfTrue="1">
      <formula>AND(V37&lt;&gt;"",U37&lt;1)</formula>
    </cfRule>
    <cfRule type="expression" dxfId="1743" priority="2092">
      <formula>AND(V37&lt;&gt;"",U37&gt;=1)</formula>
    </cfRule>
  </conditionalFormatting>
  <conditionalFormatting sqref="S33">
    <cfRule type="expression" dxfId="1742" priority="2048" stopIfTrue="1">
      <formula>T33=""</formula>
    </cfRule>
    <cfRule type="expression" dxfId="1741" priority="2049" stopIfTrue="1">
      <formula>AND(T33&lt;&gt;"",S33&lt;1)</formula>
    </cfRule>
    <cfRule type="expression" dxfId="1740" priority="2050">
      <formula>AND(T33&lt;&gt;"",S33&gt;=1)</formula>
    </cfRule>
  </conditionalFormatting>
  <conditionalFormatting sqref="S33">
    <cfRule type="expression" dxfId="1739" priority="2045" stopIfTrue="1">
      <formula>T33=""</formula>
    </cfRule>
    <cfRule type="expression" dxfId="1738" priority="2046" stopIfTrue="1">
      <formula>AND(T33&lt;&gt;"",S33&lt;1)</formula>
    </cfRule>
    <cfRule type="expression" dxfId="1737" priority="2047">
      <formula>AND(T33&lt;&gt;"",S33&gt;=1)</formula>
    </cfRule>
  </conditionalFormatting>
  <conditionalFormatting sqref="R33">
    <cfRule type="expression" dxfId="1736" priority="2038" stopIfTrue="1">
      <formula>R33=""</formula>
    </cfRule>
    <cfRule type="expression" dxfId="1735" priority="2039" stopIfTrue="1">
      <formula>R33&lt;=0</formula>
    </cfRule>
    <cfRule type="expression" dxfId="1734" priority="2040" stopIfTrue="1">
      <formula>R33&lt;1</formula>
    </cfRule>
    <cfRule type="expression" dxfId="1733" priority="2041">
      <formula>R33&gt;=1</formula>
    </cfRule>
  </conditionalFormatting>
  <conditionalFormatting sqref="R33">
    <cfRule type="expression" dxfId="1732" priority="2034" stopIfTrue="1">
      <formula>R33=""</formula>
    </cfRule>
    <cfRule type="expression" dxfId="1731" priority="2035" stopIfTrue="1">
      <formula>R33&lt;=0</formula>
    </cfRule>
    <cfRule type="expression" dxfId="1730" priority="2036" stopIfTrue="1">
      <formula>R33&lt;1</formula>
    </cfRule>
    <cfRule type="expression" dxfId="1729" priority="2037">
      <formula>R33&gt;=1</formula>
    </cfRule>
  </conditionalFormatting>
  <conditionalFormatting sqref="T33">
    <cfRule type="expression" dxfId="1728" priority="2030" stopIfTrue="1">
      <formula>T33=""</formula>
    </cfRule>
    <cfRule type="expression" dxfId="1727" priority="2031" stopIfTrue="1">
      <formula>T33&lt;=0</formula>
    </cfRule>
    <cfRule type="expression" dxfId="1726" priority="2032" stopIfTrue="1">
      <formula>T33&lt;1</formula>
    </cfRule>
    <cfRule type="expression" dxfId="1725" priority="2033">
      <formula>T33&gt;=1</formula>
    </cfRule>
  </conditionalFormatting>
  <conditionalFormatting sqref="T33">
    <cfRule type="expression" dxfId="1724" priority="2026" stopIfTrue="1">
      <formula>T33=""</formula>
    </cfRule>
    <cfRule type="expression" dxfId="1723" priority="2027" stopIfTrue="1">
      <formula>T33&lt;=0</formula>
    </cfRule>
    <cfRule type="expression" dxfId="1722" priority="2028" stopIfTrue="1">
      <formula>T33&lt;1</formula>
    </cfRule>
    <cfRule type="expression" dxfId="1721" priority="2029">
      <formula>T33&gt;=1</formula>
    </cfRule>
  </conditionalFormatting>
  <conditionalFormatting sqref="V33">
    <cfRule type="expression" dxfId="1720" priority="2022" stopIfTrue="1">
      <formula>V33=""</formula>
    </cfRule>
    <cfRule type="expression" dxfId="1719" priority="2023" stopIfTrue="1">
      <formula>V33&lt;=0</formula>
    </cfRule>
    <cfRule type="expression" dxfId="1718" priority="2024" stopIfTrue="1">
      <formula>V33&lt;1</formula>
    </cfRule>
    <cfRule type="expression" dxfId="1717" priority="2025">
      <formula>V33&gt;=1</formula>
    </cfRule>
  </conditionalFormatting>
  <conditionalFormatting sqref="V33">
    <cfRule type="expression" dxfId="1716" priority="2018" stopIfTrue="1">
      <formula>V33=""</formula>
    </cfRule>
    <cfRule type="expression" dxfId="1715" priority="2019" stopIfTrue="1">
      <formula>V33&lt;=0</formula>
    </cfRule>
    <cfRule type="expression" dxfId="1714" priority="2020" stopIfTrue="1">
      <formula>V33&lt;1</formula>
    </cfRule>
    <cfRule type="expression" dxfId="1713" priority="2021">
      <formula>V33&gt;=1</formula>
    </cfRule>
  </conditionalFormatting>
  <conditionalFormatting sqref="U33">
    <cfRule type="expression" dxfId="1712" priority="2015" stopIfTrue="1">
      <formula>V33=""</formula>
    </cfRule>
    <cfRule type="expression" dxfId="1711" priority="2016" stopIfTrue="1">
      <formula>AND(V33&lt;&gt;"",U33&lt;1)</formula>
    </cfRule>
    <cfRule type="expression" dxfId="1710" priority="2017">
      <formula>AND(V33&lt;&gt;"",U33&gt;=1)</formula>
    </cfRule>
  </conditionalFormatting>
  <conditionalFormatting sqref="S34:S36">
    <cfRule type="expression" dxfId="1709" priority="2012" stopIfTrue="1">
      <formula>T34=""</formula>
    </cfRule>
    <cfRule type="expression" dxfId="1708" priority="2013" stopIfTrue="1">
      <formula>AND(T34&lt;&gt;"",S34&lt;1)</formula>
    </cfRule>
    <cfRule type="expression" dxfId="1707" priority="2014">
      <formula>AND(T34&lt;&gt;"",S34&gt;=1)</formula>
    </cfRule>
  </conditionalFormatting>
  <conditionalFormatting sqref="S34:S36">
    <cfRule type="expression" dxfId="1706" priority="2009" stopIfTrue="1">
      <formula>T34=""</formula>
    </cfRule>
    <cfRule type="expression" dxfId="1705" priority="2010" stopIfTrue="1">
      <formula>AND(T34&lt;&gt;"",S34&lt;1)</formula>
    </cfRule>
    <cfRule type="expression" dxfId="1704" priority="2011">
      <formula>AND(T34&lt;&gt;"",S34&gt;=1)</formula>
    </cfRule>
  </conditionalFormatting>
  <conditionalFormatting sqref="R34:R36">
    <cfRule type="expression" dxfId="1703" priority="2002" stopIfTrue="1">
      <formula>R34=""</formula>
    </cfRule>
    <cfRule type="expression" dxfId="1702" priority="2003" stopIfTrue="1">
      <formula>R34&lt;=0</formula>
    </cfRule>
    <cfRule type="expression" dxfId="1701" priority="2004" stopIfTrue="1">
      <formula>R34&lt;1</formula>
    </cfRule>
    <cfRule type="expression" dxfId="1700" priority="2005">
      <formula>R34&gt;=1</formula>
    </cfRule>
  </conditionalFormatting>
  <conditionalFormatting sqref="R34:R36">
    <cfRule type="expression" dxfId="1699" priority="1998" stopIfTrue="1">
      <formula>R34=""</formula>
    </cfRule>
    <cfRule type="expression" dxfId="1698" priority="1999" stopIfTrue="1">
      <formula>R34&lt;=0</formula>
    </cfRule>
    <cfRule type="expression" dxfId="1697" priority="2000" stopIfTrue="1">
      <formula>R34&lt;1</formula>
    </cfRule>
    <cfRule type="expression" dxfId="1696" priority="2001">
      <formula>R34&gt;=1</formula>
    </cfRule>
  </conditionalFormatting>
  <conditionalFormatting sqref="T34:T36">
    <cfRule type="expression" dxfId="1695" priority="1994" stopIfTrue="1">
      <formula>T34=""</formula>
    </cfRule>
    <cfRule type="expression" dxfId="1694" priority="1995" stopIfTrue="1">
      <formula>T34&lt;=0</formula>
    </cfRule>
    <cfRule type="expression" dxfId="1693" priority="1996" stopIfTrue="1">
      <formula>T34&lt;1</formula>
    </cfRule>
    <cfRule type="expression" dxfId="1692" priority="1997">
      <formula>T34&gt;=1</formula>
    </cfRule>
  </conditionalFormatting>
  <conditionalFormatting sqref="T34:T36">
    <cfRule type="expression" dxfId="1691" priority="1990" stopIfTrue="1">
      <formula>T34=""</formula>
    </cfRule>
    <cfRule type="expression" dxfId="1690" priority="1991" stopIfTrue="1">
      <formula>T34&lt;=0</formula>
    </cfRule>
    <cfRule type="expression" dxfId="1689" priority="1992" stopIfTrue="1">
      <formula>T34&lt;1</formula>
    </cfRule>
    <cfRule type="expression" dxfId="1688" priority="1993">
      <formula>T34&gt;=1</formula>
    </cfRule>
  </conditionalFormatting>
  <conditionalFormatting sqref="V34:V36">
    <cfRule type="expression" dxfId="1687" priority="1986" stopIfTrue="1">
      <formula>V34=""</formula>
    </cfRule>
    <cfRule type="expression" dxfId="1686" priority="1987" stopIfTrue="1">
      <formula>V34&lt;=0</formula>
    </cfRule>
    <cfRule type="expression" dxfId="1685" priority="1988" stopIfTrue="1">
      <formula>V34&lt;1</formula>
    </cfRule>
    <cfRule type="expression" dxfId="1684" priority="1989">
      <formula>V34&gt;=1</formula>
    </cfRule>
  </conditionalFormatting>
  <conditionalFormatting sqref="V34:V36">
    <cfRule type="expression" dxfId="1683" priority="1982" stopIfTrue="1">
      <formula>V34=""</formula>
    </cfRule>
    <cfRule type="expression" dxfId="1682" priority="1983" stopIfTrue="1">
      <formula>V34&lt;=0</formula>
    </cfRule>
    <cfRule type="expression" dxfId="1681" priority="1984" stopIfTrue="1">
      <formula>V34&lt;1</formula>
    </cfRule>
    <cfRule type="expression" dxfId="1680" priority="1985">
      <formula>V34&gt;=1</formula>
    </cfRule>
  </conditionalFormatting>
  <conditionalFormatting sqref="U34:U36">
    <cfRule type="expression" dxfId="1679" priority="1979" stopIfTrue="1">
      <formula>V34=""</formula>
    </cfRule>
    <cfRule type="expression" dxfId="1678" priority="1980" stopIfTrue="1">
      <formula>AND(V34&lt;&gt;"",U34&lt;1)</formula>
    </cfRule>
    <cfRule type="expression" dxfId="1677" priority="1981">
      <formula>AND(V34&lt;&gt;"",U34&gt;=1)</formula>
    </cfRule>
  </conditionalFormatting>
  <conditionalFormatting sqref="R78 T78 V78">
    <cfRule type="expression" dxfId="1676" priority="1926" stopIfTrue="1">
      <formula>R78=""</formula>
    </cfRule>
    <cfRule type="expression" dxfId="1675" priority="1927" stopIfTrue="1">
      <formula>R78&lt;=0</formula>
    </cfRule>
    <cfRule type="expression" dxfId="1674" priority="1928" stopIfTrue="1">
      <formula>R78&lt;1</formula>
    </cfRule>
    <cfRule type="expression" dxfId="1673" priority="1929">
      <formula>R78&gt;=1</formula>
    </cfRule>
  </conditionalFormatting>
  <conditionalFormatting sqref="R78 T78 V78">
    <cfRule type="expression" dxfId="1672" priority="1922" stopIfTrue="1">
      <formula>R78=""</formula>
    </cfRule>
    <cfRule type="expression" dxfId="1671" priority="1923" stopIfTrue="1">
      <formula>R78&lt;=0</formula>
    </cfRule>
    <cfRule type="expression" dxfId="1670" priority="1924" stopIfTrue="1">
      <formula>R78&lt;1</formula>
    </cfRule>
    <cfRule type="expression" dxfId="1669" priority="1925">
      <formula>R78&gt;=1</formula>
    </cfRule>
  </conditionalFormatting>
  <conditionalFormatting sqref="U78 S78">
    <cfRule type="expression" dxfId="1668" priority="1919" stopIfTrue="1">
      <formula>T78=""</formula>
    </cfRule>
    <cfRule type="expression" dxfId="1667" priority="1920" stopIfTrue="1">
      <formula>AND(T78&lt;&gt;"",S78&lt;1)</formula>
    </cfRule>
    <cfRule type="expression" dxfId="1666" priority="1921">
      <formula>AND(T78&lt;&gt;"",S78&gt;=1)</formula>
    </cfRule>
  </conditionalFormatting>
  <conditionalFormatting sqref="R74 T74 V74">
    <cfRule type="expression" dxfId="1665" priority="1860" stopIfTrue="1">
      <formula>R74=""</formula>
    </cfRule>
    <cfRule type="expression" dxfId="1664" priority="1861" stopIfTrue="1">
      <formula>R74&lt;=0</formula>
    </cfRule>
    <cfRule type="expression" dxfId="1663" priority="1862" stopIfTrue="1">
      <formula>R74&lt;1</formula>
    </cfRule>
    <cfRule type="expression" dxfId="1662" priority="1863">
      <formula>R74&gt;=1</formula>
    </cfRule>
  </conditionalFormatting>
  <conditionalFormatting sqref="R74 T74 V74">
    <cfRule type="expression" dxfId="1661" priority="1856" stopIfTrue="1">
      <formula>R74=""</formula>
    </cfRule>
    <cfRule type="expression" dxfId="1660" priority="1857" stopIfTrue="1">
      <formula>R74&lt;=0</formula>
    </cfRule>
    <cfRule type="expression" dxfId="1659" priority="1858" stopIfTrue="1">
      <formula>R74&lt;1</formula>
    </cfRule>
    <cfRule type="expression" dxfId="1658" priority="1859">
      <formula>R74&gt;=1</formula>
    </cfRule>
  </conditionalFormatting>
  <conditionalFormatting sqref="U74 S74">
    <cfRule type="expression" dxfId="1657" priority="1853" stopIfTrue="1">
      <formula>T74=""</formula>
    </cfRule>
    <cfRule type="expression" dxfId="1656" priority="1854" stopIfTrue="1">
      <formula>AND(T74&lt;&gt;"",S74&lt;1)</formula>
    </cfRule>
    <cfRule type="expression" dxfId="1655" priority="1855">
      <formula>AND(T74&lt;&gt;"",S74&gt;=1)</formula>
    </cfRule>
  </conditionalFormatting>
  <conditionalFormatting sqref="R71:R73 T71:T73 V71:V73">
    <cfRule type="expression" dxfId="1654" priority="1849" stopIfTrue="1">
      <formula>R71=""</formula>
    </cfRule>
    <cfRule type="expression" dxfId="1653" priority="1850" stopIfTrue="1">
      <formula>R71&lt;=0</formula>
    </cfRule>
    <cfRule type="expression" dxfId="1652" priority="1851" stopIfTrue="1">
      <formula>R71&lt;1</formula>
    </cfRule>
    <cfRule type="expression" dxfId="1651" priority="1852">
      <formula>R71&gt;=1</formula>
    </cfRule>
  </conditionalFormatting>
  <conditionalFormatting sqref="R71:R73 T71:T73 V71:V73">
    <cfRule type="expression" dxfId="1650" priority="1845" stopIfTrue="1">
      <formula>R71=""</formula>
    </cfRule>
    <cfRule type="expression" dxfId="1649" priority="1846" stopIfTrue="1">
      <formula>R71&lt;=0</formula>
    </cfRule>
    <cfRule type="expression" dxfId="1648" priority="1847" stopIfTrue="1">
      <formula>R71&lt;1</formula>
    </cfRule>
    <cfRule type="expression" dxfId="1647" priority="1848">
      <formula>R71&gt;=1</formula>
    </cfRule>
  </conditionalFormatting>
  <conditionalFormatting sqref="U71:U73 S71:S73">
    <cfRule type="expression" dxfId="1646" priority="1842" stopIfTrue="1">
      <formula>T71=""</formula>
    </cfRule>
    <cfRule type="expression" dxfId="1645" priority="1843" stopIfTrue="1">
      <formula>AND(T71&lt;&gt;"",S71&lt;1)</formula>
    </cfRule>
    <cfRule type="expression" dxfId="1644" priority="1844">
      <formula>AND(T71&lt;&gt;"",S71&gt;=1)</formula>
    </cfRule>
  </conditionalFormatting>
  <conditionalFormatting sqref="R40 T40 V40">
    <cfRule type="expression" dxfId="1643" priority="1750" stopIfTrue="1">
      <formula>R40=""</formula>
    </cfRule>
    <cfRule type="expression" dxfId="1642" priority="1751" stopIfTrue="1">
      <formula>R40&lt;=0</formula>
    </cfRule>
    <cfRule type="expression" dxfId="1641" priority="1752" stopIfTrue="1">
      <formula>R40&lt;1</formula>
    </cfRule>
    <cfRule type="expression" dxfId="1640" priority="1753">
      <formula>R40&gt;=1</formula>
    </cfRule>
  </conditionalFormatting>
  <conditionalFormatting sqref="R40 T40 V40">
    <cfRule type="expression" dxfId="1639" priority="1746" stopIfTrue="1">
      <formula>R40=""</formula>
    </cfRule>
    <cfRule type="expression" dxfId="1638" priority="1747" stopIfTrue="1">
      <formula>R40&lt;=0</formula>
    </cfRule>
    <cfRule type="expression" dxfId="1637" priority="1748" stopIfTrue="1">
      <formula>R40&lt;1</formula>
    </cfRule>
    <cfRule type="expression" dxfId="1636" priority="1749">
      <formula>R40&gt;=1</formula>
    </cfRule>
  </conditionalFormatting>
  <conditionalFormatting sqref="U40 S40">
    <cfRule type="expression" dxfId="1635" priority="1743" stopIfTrue="1">
      <formula>T40=""</formula>
    </cfRule>
    <cfRule type="expression" dxfId="1634" priority="1744" stopIfTrue="1">
      <formula>AND(T40&lt;&gt;"",S40&lt;1)</formula>
    </cfRule>
    <cfRule type="expression" dxfId="1633" priority="1745">
      <formula>AND(T40&lt;&gt;"",S40&gt;=1)</formula>
    </cfRule>
  </conditionalFormatting>
  <conditionalFormatting sqref="R17:R19">
    <cfRule type="expression" dxfId="1632" priority="1728" stopIfTrue="1">
      <formula>R17=""</formula>
    </cfRule>
    <cfRule type="expression" dxfId="1631" priority="1729" stopIfTrue="1">
      <formula>R17&lt;=0</formula>
    </cfRule>
    <cfRule type="expression" dxfId="1630" priority="1730" stopIfTrue="1">
      <formula>R17&lt;1</formula>
    </cfRule>
    <cfRule type="expression" dxfId="1629" priority="1731">
      <formula>R17&gt;=1</formula>
    </cfRule>
  </conditionalFormatting>
  <conditionalFormatting sqref="R17:R19">
    <cfRule type="expression" dxfId="1628" priority="1724" stopIfTrue="1">
      <formula>R17=""</formula>
    </cfRule>
    <cfRule type="expression" dxfId="1627" priority="1725" stopIfTrue="1">
      <formula>R17&lt;=0</formula>
    </cfRule>
    <cfRule type="expression" dxfId="1626" priority="1726" stopIfTrue="1">
      <formula>R17&lt;1</formula>
    </cfRule>
    <cfRule type="expression" dxfId="1625" priority="1727">
      <formula>R17&gt;=1</formula>
    </cfRule>
  </conditionalFormatting>
  <conditionalFormatting sqref="M37">
    <cfRule type="expression" dxfId="1624" priority="1709" stopIfTrue="1">
      <formula>N37=""</formula>
    </cfRule>
    <cfRule type="expression" dxfId="1623" priority="1710" stopIfTrue="1">
      <formula>AND(N37&lt;&gt;"",M37&lt;1)</formula>
    </cfRule>
    <cfRule type="expression" dxfId="1622" priority="1711">
      <formula>AND(N37&lt;&gt;"",M37&gt;=1)</formula>
    </cfRule>
  </conditionalFormatting>
  <conditionalFormatting sqref="M37">
    <cfRule type="expression" dxfId="1621" priority="1706" stopIfTrue="1">
      <formula>N37=""</formula>
    </cfRule>
    <cfRule type="expression" dxfId="1620" priority="1707" stopIfTrue="1">
      <formula>AND(N37&lt;&gt;"",M37&lt;1)</formula>
    </cfRule>
    <cfRule type="expression" dxfId="1619" priority="1708">
      <formula>AND(N37&lt;&gt;"",M37&gt;=1)</formula>
    </cfRule>
  </conditionalFormatting>
  <conditionalFormatting sqref="Q30">
    <cfRule type="expression" dxfId="1618" priority="1616" stopIfTrue="1">
      <formula>R30=""</formula>
    </cfRule>
    <cfRule type="expression" dxfId="1617" priority="1617" stopIfTrue="1">
      <formula>AND(R30&lt;&gt;"",Q30&lt;1)</formula>
    </cfRule>
    <cfRule type="expression" dxfId="1616" priority="1618">
      <formula>AND(R30&lt;&gt;"",Q30&gt;=1)</formula>
    </cfRule>
  </conditionalFormatting>
  <conditionalFormatting sqref="Q33">
    <cfRule type="expression" dxfId="1615" priority="1595" stopIfTrue="1">
      <formula>R33=""</formula>
    </cfRule>
    <cfRule type="expression" dxfId="1614" priority="1596" stopIfTrue="1">
      <formula>AND(R33&lt;&gt;"",Q33&lt;1)</formula>
    </cfRule>
    <cfRule type="expression" dxfId="1613" priority="1597">
      <formula>AND(R33&lt;&gt;"",Q33&gt;=1)</formula>
    </cfRule>
  </conditionalFormatting>
  <conditionalFormatting sqref="Q34:Q36">
    <cfRule type="expression" dxfId="1612" priority="1592" stopIfTrue="1">
      <formula>R34=""</formula>
    </cfRule>
    <cfRule type="expression" dxfId="1611" priority="1593" stopIfTrue="1">
      <formula>AND(R34&lt;&gt;"",Q34&lt;1)</formula>
    </cfRule>
    <cfRule type="expression" dxfId="1610" priority="1594">
      <formula>AND(R34&lt;&gt;"",Q34&gt;=1)</formula>
    </cfRule>
  </conditionalFormatting>
  <conditionalFormatting sqref="Q38">
    <cfRule type="expression" dxfId="1609" priority="1589" stopIfTrue="1">
      <formula>R38=""</formula>
    </cfRule>
    <cfRule type="expression" dxfId="1608" priority="1590" stopIfTrue="1">
      <formula>AND(R38&lt;&gt;"",Q38&lt;1)</formula>
    </cfRule>
    <cfRule type="expression" dxfId="1607" priority="1591">
      <formula>AND(R38&lt;&gt;"",Q38&gt;=1)</formula>
    </cfRule>
  </conditionalFormatting>
  <conditionalFormatting sqref="Q45">
    <cfRule type="expression" dxfId="1606" priority="1565" stopIfTrue="1">
      <formula>R45=""</formula>
    </cfRule>
    <cfRule type="expression" dxfId="1605" priority="1566" stopIfTrue="1">
      <formula>AND(R45&lt;&gt;"",Q45&lt;1)</formula>
    </cfRule>
    <cfRule type="expression" dxfId="1604" priority="1567">
      <formula>AND(R45&lt;&gt;"",Q45&gt;=1)</formula>
    </cfRule>
  </conditionalFormatting>
  <conditionalFormatting sqref="Q40">
    <cfRule type="expression" dxfId="1603" priority="1547" stopIfTrue="1">
      <formula>R40=""</formula>
    </cfRule>
    <cfRule type="expression" dxfId="1602" priority="1548" stopIfTrue="1">
      <formula>AND(R40&lt;&gt;"",Q40&lt;1)</formula>
    </cfRule>
    <cfRule type="expression" dxfId="1601" priority="1549">
      <formula>AND(R40&lt;&gt;"",Q40&gt;=1)</formula>
    </cfRule>
  </conditionalFormatting>
  <conditionalFormatting sqref="Q47:Q50">
    <cfRule type="expression" dxfId="1600" priority="1544" stopIfTrue="1">
      <formula>R47=""</formula>
    </cfRule>
    <cfRule type="expression" dxfId="1599" priority="1545" stopIfTrue="1">
      <formula>AND(R47&lt;&gt;"",Q47&lt;1)</formula>
    </cfRule>
    <cfRule type="expression" dxfId="1598" priority="1546">
      <formula>AND(R47&lt;&gt;"",Q47&gt;=1)</formula>
    </cfRule>
  </conditionalFormatting>
  <conditionalFormatting sqref="Q52">
    <cfRule type="expression" dxfId="1597" priority="1541" stopIfTrue="1">
      <formula>R52=""</formula>
    </cfRule>
    <cfRule type="expression" dxfId="1596" priority="1542" stopIfTrue="1">
      <formula>AND(R52&lt;&gt;"",Q52&lt;1)</formula>
    </cfRule>
    <cfRule type="expression" dxfId="1595" priority="1543">
      <formula>AND(R52&lt;&gt;"",Q52&gt;=1)</formula>
    </cfRule>
  </conditionalFormatting>
  <conditionalFormatting sqref="Q55">
    <cfRule type="expression" dxfId="1594" priority="1526" stopIfTrue="1">
      <formula>R55=""</formula>
    </cfRule>
    <cfRule type="expression" dxfId="1593" priority="1527" stopIfTrue="1">
      <formula>AND(R55&lt;&gt;"",Q55&lt;1)</formula>
    </cfRule>
    <cfRule type="expression" dxfId="1592" priority="1528">
      <formula>AND(R55&lt;&gt;"",Q55&gt;=1)</formula>
    </cfRule>
  </conditionalFormatting>
  <conditionalFormatting sqref="Q58">
    <cfRule type="expression" dxfId="1591" priority="1511" stopIfTrue="1">
      <formula>R58=""</formula>
    </cfRule>
    <cfRule type="expression" dxfId="1590" priority="1512" stopIfTrue="1">
      <formula>AND(R58&lt;&gt;"",Q58&lt;1)</formula>
    </cfRule>
    <cfRule type="expression" dxfId="1589" priority="1513">
      <formula>AND(R58&lt;&gt;"",Q58&gt;=1)</formula>
    </cfRule>
  </conditionalFormatting>
  <conditionalFormatting sqref="Q61">
    <cfRule type="expression" dxfId="1588" priority="1496" stopIfTrue="1">
      <formula>R61=""</formula>
    </cfRule>
    <cfRule type="expression" dxfId="1587" priority="1497" stopIfTrue="1">
      <formula>AND(R61&lt;&gt;"",Q61&lt;1)</formula>
    </cfRule>
    <cfRule type="expression" dxfId="1586" priority="1498">
      <formula>AND(R61&lt;&gt;"",Q61&gt;=1)</formula>
    </cfRule>
  </conditionalFormatting>
  <conditionalFormatting sqref="Q68">
    <cfRule type="expression" dxfId="1585" priority="1481" stopIfTrue="1">
      <formula>R68=""</formula>
    </cfRule>
    <cfRule type="expression" dxfId="1584" priority="1482" stopIfTrue="1">
      <formula>AND(R68&lt;&gt;"",Q68&lt;1)</formula>
    </cfRule>
    <cfRule type="expression" dxfId="1583" priority="1483">
      <formula>AND(R68&lt;&gt;"",Q68&gt;=1)</formula>
    </cfRule>
  </conditionalFormatting>
  <conditionalFormatting sqref="Q69">
    <cfRule type="expression" dxfId="1582" priority="1472" stopIfTrue="1">
      <formula>R69=""</formula>
    </cfRule>
    <cfRule type="expression" dxfId="1581" priority="1473" stopIfTrue="1">
      <formula>AND(R69&lt;&gt;"",Q69&lt;1)</formula>
    </cfRule>
    <cfRule type="expression" dxfId="1580" priority="1474">
      <formula>AND(R69&lt;&gt;"",Q69&gt;=1)</formula>
    </cfRule>
  </conditionalFormatting>
  <conditionalFormatting sqref="Q76">
    <cfRule type="expression" dxfId="1579" priority="1460" stopIfTrue="1">
      <formula>R76=""</formula>
    </cfRule>
    <cfRule type="expression" dxfId="1578" priority="1461" stopIfTrue="1">
      <formula>AND(R76&lt;&gt;"",Q76&lt;1)</formula>
    </cfRule>
    <cfRule type="expression" dxfId="1577" priority="1462">
      <formula>AND(R76&lt;&gt;"",Q76&gt;=1)</formula>
    </cfRule>
  </conditionalFormatting>
  <conditionalFormatting sqref="Q78">
    <cfRule type="expression" dxfId="1576" priority="1442" stopIfTrue="1">
      <formula>R78=""</formula>
    </cfRule>
    <cfRule type="expression" dxfId="1575" priority="1443" stopIfTrue="1">
      <formula>AND(R78&lt;&gt;"",Q78&lt;1)</formula>
    </cfRule>
    <cfRule type="expression" dxfId="1574" priority="1444">
      <formula>AND(R78&lt;&gt;"",Q78&gt;=1)</formula>
    </cfRule>
  </conditionalFormatting>
  <conditionalFormatting sqref="N26:N27">
    <cfRule type="expression" dxfId="1573" priority="1432" stopIfTrue="1">
      <formula>N26=""</formula>
    </cfRule>
    <cfRule type="expression" dxfId="1572" priority="1433" stopIfTrue="1">
      <formula>N26&lt;=0</formula>
    </cfRule>
    <cfRule type="expression" dxfId="1571" priority="1434" stopIfTrue="1">
      <formula>N26&lt;1</formula>
    </cfRule>
    <cfRule type="expression" dxfId="1570" priority="1435">
      <formula>N26&gt;=1</formula>
    </cfRule>
  </conditionalFormatting>
  <conditionalFormatting sqref="N26:N27">
    <cfRule type="expression" dxfId="1569" priority="1428" stopIfTrue="1">
      <formula>N26=""</formula>
    </cfRule>
    <cfRule type="expression" dxfId="1568" priority="1429" stopIfTrue="1">
      <formula>N26&lt;=0</formula>
    </cfRule>
    <cfRule type="expression" dxfId="1567" priority="1430" stopIfTrue="1">
      <formula>N26&lt;1</formula>
    </cfRule>
    <cfRule type="expression" dxfId="1566" priority="1431">
      <formula>N26&gt;=1</formula>
    </cfRule>
  </conditionalFormatting>
  <conditionalFormatting sqref="T25">
    <cfRule type="expression" dxfId="1565" priority="1424" stopIfTrue="1">
      <formula>T25=""</formula>
    </cfRule>
    <cfRule type="expression" dxfId="1564" priority="1425" stopIfTrue="1">
      <formula>T25&lt;=0</formula>
    </cfRule>
    <cfRule type="expression" dxfId="1563" priority="1426" stopIfTrue="1">
      <formula>T25&lt;1</formula>
    </cfRule>
    <cfRule type="expression" dxfId="1562" priority="1427">
      <formula>T25&gt;=1</formula>
    </cfRule>
  </conditionalFormatting>
  <conditionalFormatting sqref="T25">
    <cfRule type="expression" dxfId="1561" priority="1420" stopIfTrue="1">
      <formula>T25=""</formula>
    </cfRule>
    <cfRule type="expression" dxfId="1560" priority="1421" stopIfTrue="1">
      <formula>T25&lt;=0</formula>
    </cfRule>
    <cfRule type="expression" dxfId="1559" priority="1422" stopIfTrue="1">
      <formula>T25&lt;1</formula>
    </cfRule>
    <cfRule type="expression" dxfId="1558" priority="1423">
      <formula>T25&gt;=1</formula>
    </cfRule>
  </conditionalFormatting>
  <conditionalFormatting sqref="V25">
    <cfRule type="expression" dxfId="1557" priority="1416" stopIfTrue="1">
      <formula>V25=""</formula>
    </cfRule>
    <cfRule type="expression" dxfId="1556" priority="1417" stopIfTrue="1">
      <formula>V25&lt;=0</formula>
    </cfRule>
    <cfRule type="expression" dxfId="1555" priority="1418" stopIfTrue="1">
      <formula>V25&lt;1</formula>
    </cfRule>
    <cfRule type="expression" dxfId="1554" priority="1419">
      <formula>V25&gt;=1</formula>
    </cfRule>
  </conditionalFormatting>
  <conditionalFormatting sqref="V25">
    <cfRule type="expression" dxfId="1553" priority="1412" stopIfTrue="1">
      <formula>V25=""</formula>
    </cfRule>
    <cfRule type="expression" dxfId="1552" priority="1413" stopIfTrue="1">
      <formula>V25&lt;=0</formula>
    </cfRule>
    <cfRule type="expression" dxfId="1551" priority="1414" stopIfTrue="1">
      <formula>V25&lt;1</formula>
    </cfRule>
    <cfRule type="expression" dxfId="1550" priority="1415">
      <formula>V25&gt;=1</formula>
    </cfRule>
  </conditionalFormatting>
  <conditionalFormatting sqref="V26:V27">
    <cfRule type="expression" dxfId="1549" priority="1408" stopIfTrue="1">
      <formula>V26=""</formula>
    </cfRule>
    <cfRule type="expression" dxfId="1548" priority="1409" stopIfTrue="1">
      <formula>V26&lt;=0</formula>
    </cfRule>
    <cfRule type="expression" dxfId="1547" priority="1410" stopIfTrue="1">
      <formula>V26&lt;1</formula>
    </cfRule>
    <cfRule type="expression" dxfId="1546" priority="1411">
      <formula>V26&gt;=1</formula>
    </cfRule>
  </conditionalFormatting>
  <conditionalFormatting sqref="V26:V27">
    <cfRule type="expression" dxfId="1545" priority="1404" stopIfTrue="1">
      <formula>V26=""</formula>
    </cfRule>
    <cfRule type="expression" dxfId="1544" priority="1405" stopIfTrue="1">
      <formula>V26&lt;=0</formula>
    </cfRule>
    <cfRule type="expression" dxfId="1543" priority="1406" stopIfTrue="1">
      <formula>V26&lt;1</formula>
    </cfRule>
    <cfRule type="expression" dxfId="1542" priority="1407">
      <formula>V26&gt;=1</formula>
    </cfRule>
  </conditionalFormatting>
  <conditionalFormatting sqref="T26:T27">
    <cfRule type="expression" dxfId="1541" priority="1400" stopIfTrue="1">
      <formula>T26=""</formula>
    </cfRule>
    <cfRule type="expression" dxfId="1540" priority="1401" stopIfTrue="1">
      <formula>T26&lt;=0</formula>
    </cfRule>
    <cfRule type="expression" dxfId="1539" priority="1402" stopIfTrue="1">
      <formula>T26&lt;1</formula>
    </cfRule>
    <cfRule type="expression" dxfId="1538" priority="1403">
      <formula>T26&gt;=1</formula>
    </cfRule>
  </conditionalFormatting>
  <conditionalFormatting sqref="T26:T27">
    <cfRule type="expression" dxfId="1537" priority="1396" stopIfTrue="1">
      <formula>T26=""</formula>
    </cfRule>
    <cfRule type="expression" dxfId="1536" priority="1397" stopIfTrue="1">
      <formula>T26&lt;=0</formula>
    </cfRule>
    <cfRule type="expression" dxfId="1535" priority="1398" stopIfTrue="1">
      <formula>T26&lt;1</formula>
    </cfRule>
    <cfRule type="expression" dxfId="1534" priority="1399">
      <formula>T26&gt;=1</formula>
    </cfRule>
  </conditionalFormatting>
  <conditionalFormatting sqref="Q15:Q19">
    <cfRule type="expression" dxfId="1533" priority="1393" stopIfTrue="1">
      <formula>R15=""</formula>
    </cfRule>
    <cfRule type="expression" dxfId="1532" priority="1394" stopIfTrue="1">
      <formula>AND(R15&lt;&gt;"",Q15&lt;1)</formula>
    </cfRule>
    <cfRule type="expression" dxfId="1531" priority="1395">
      <formula>AND(R15&lt;&gt;"",Q15&gt;=1)</formula>
    </cfRule>
  </conditionalFormatting>
  <conditionalFormatting sqref="P31">
    <cfRule type="expression" dxfId="1530" priority="1386" stopIfTrue="1">
      <formula>P31=""</formula>
    </cfRule>
    <cfRule type="expression" dxfId="1529" priority="1387" stopIfTrue="1">
      <formula>P31&lt;=0</formula>
    </cfRule>
    <cfRule type="expression" dxfId="1528" priority="1388" stopIfTrue="1">
      <formula>P31&lt;1</formula>
    </cfRule>
    <cfRule type="expression" dxfId="1527" priority="1389">
      <formula>P31&gt;=1</formula>
    </cfRule>
  </conditionalFormatting>
  <conditionalFormatting sqref="P31">
    <cfRule type="expression" dxfId="1526" priority="1382" stopIfTrue="1">
      <formula>P31=""</formula>
    </cfRule>
    <cfRule type="expression" dxfId="1525" priority="1383" stopIfTrue="1">
      <formula>P31&lt;=0</formula>
    </cfRule>
    <cfRule type="expression" dxfId="1524" priority="1384" stopIfTrue="1">
      <formula>P31&lt;1</formula>
    </cfRule>
    <cfRule type="expression" dxfId="1523" priority="1385">
      <formula>P31&gt;=1</formula>
    </cfRule>
  </conditionalFormatting>
  <conditionalFormatting sqref="S31 O31">
    <cfRule type="expression" dxfId="1522" priority="1379" stopIfTrue="1">
      <formula>P31=""</formula>
    </cfRule>
    <cfRule type="expression" dxfId="1521" priority="1380" stopIfTrue="1">
      <formula>AND(P31&lt;&gt;"",O31&lt;1)</formula>
    </cfRule>
    <cfRule type="expression" dxfId="1520" priority="1381">
      <formula>AND(P31&lt;&gt;"",O31&gt;=1)</formula>
    </cfRule>
  </conditionalFormatting>
  <conditionalFormatting sqref="N31">
    <cfRule type="expression" dxfId="1519" priority="1371" stopIfTrue="1">
      <formula>N31=""</formula>
    </cfRule>
    <cfRule type="expression" dxfId="1518" priority="1372" stopIfTrue="1">
      <formula>N31&lt;=0</formula>
    </cfRule>
    <cfRule type="expression" dxfId="1517" priority="1373" stopIfTrue="1">
      <formula>N31&lt;1</formula>
    </cfRule>
    <cfRule type="expression" dxfId="1516" priority="1374">
      <formula>N31&gt;=1</formula>
    </cfRule>
  </conditionalFormatting>
  <conditionalFormatting sqref="N31">
    <cfRule type="expression" dxfId="1515" priority="1367" stopIfTrue="1">
      <formula>N31=""</formula>
    </cfRule>
    <cfRule type="expression" dxfId="1514" priority="1368" stopIfTrue="1">
      <formula>N31&lt;=0</formula>
    </cfRule>
    <cfRule type="expression" dxfId="1513" priority="1369" stopIfTrue="1">
      <formula>N31&lt;1</formula>
    </cfRule>
    <cfRule type="expression" dxfId="1512" priority="1370">
      <formula>N31&gt;=1</formula>
    </cfRule>
  </conditionalFormatting>
  <conditionalFormatting sqref="K31">
    <cfRule type="expression" dxfId="1511" priority="1375" stopIfTrue="1">
      <formula>K31=""</formula>
    </cfRule>
    <cfRule type="expression" dxfId="1510" priority="1376" stopIfTrue="1">
      <formula>K31&lt;=0</formula>
    </cfRule>
    <cfRule type="expression" dxfId="1509" priority="1377" stopIfTrue="1">
      <formula>K31&lt;1</formula>
    </cfRule>
    <cfRule type="expression" dxfId="1508" priority="1378">
      <formula>K31&gt;=1</formula>
    </cfRule>
  </conditionalFormatting>
  <conditionalFormatting sqref="S31">
    <cfRule type="expression" dxfId="1507" priority="1364" stopIfTrue="1">
      <formula>T31=""</formula>
    </cfRule>
    <cfRule type="expression" dxfId="1506" priority="1365" stopIfTrue="1">
      <formula>AND(T31&lt;&gt;"",S31&lt;1)</formula>
    </cfRule>
    <cfRule type="expression" dxfId="1505" priority="1366">
      <formula>AND(T31&lt;&gt;"",S31&gt;=1)</formula>
    </cfRule>
  </conditionalFormatting>
  <conditionalFormatting sqref="R31">
    <cfRule type="expression" dxfId="1504" priority="1360" stopIfTrue="1">
      <formula>R31=""</formula>
    </cfRule>
    <cfRule type="expression" dxfId="1503" priority="1361" stopIfTrue="1">
      <formula>R31&lt;=0</formula>
    </cfRule>
    <cfRule type="expression" dxfId="1502" priority="1362" stopIfTrue="1">
      <formula>R31&lt;1</formula>
    </cfRule>
    <cfRule type="expression" dxfId="1501" priority="1363">
      <formula>R31&gt;=1</formula>
    </cfRule>
  </conditionalFormatting>
  <conditionalFormatting sqref="R31">
    <cfRule type="expression" dxfId="1500" priority="1356" stopIfTrue="1">
      <formula>R31=""</formula>
    </cfRule>
    <cfRule type="expression" dxfId="1499" priority="1357" stopIfTrue="1">
      <formula>R31&lt;=0</formula>
    </cfRule>
    <cfRule type="expression" dxfId="1498" priority="1358" stopIfTrue="1">
      <formula>R31&lt;1</formula>
    </cfRule>
    <cfRule type="expression" dxfId="1497" priority="1359">
      <formula>R31&gt;=1</formula>
    </cfRule>
  </conditionalFormatting>
  <conditionalFormatting sqref="T31">
    <cfRule type="expression" dxfId="1496" priority="1352" stopIfTrue="1">
      <formula>T31=""</formula>
    </cfRule>
    <cfRule type="expression" dxfId="1495" priority="1353" stopIfTrue="1">
      <formula>T31&lt;=0</formula>
    </cfRule>
    <cfRule type="expression" dxfId="1494" priority="1354" stopIfTrue="1">
      <formula>T31&lt;1</formula>
    </cfRule>
    <cfRule type="expression" dxfId="1493" priority="1355">
      <formula>T31&gt;=1</formula>
    </cfRule>
  </conditionalFormatting>
  <conditionalFormatting sqref="T31">
    <cfRule type="expression" dxfId="1492" priority="1348" stopIfTrue="1">
      <formula>T31=""</formula>
    </cfRule>
    <cfRule type="expression" dxfId="1491" priority="1349" stopIfTrue="1">
      <formula>T31&lt;=0</formula>
    </cfRule>
    <cfRule type="expression" dxfId="1490" priority="1350" stopIfTrue="1">
      <formula>T31&lt;1</formula>
    </cfRule>
    <cfRule type="expression" dxfId="1489" priority="1351">
      <formula>T31&gt;=1</formula>
    </cfRule>
  </conditionalFormatting>
  <conditionalFormatting sqref="V31">
    <cfRule type="expression" dxfId="1488" priority="1344" stopIfTrue="1">
      <formula>V31=""</formula>
    </cfRule>
    <cfRule type="expression" dxfId="1487" priority="1345" stopIfTrue="1">
      <formula>V31&lt;=0</formula>
    </cfRule>
    <cfRule type="expression" dxfId="1486" priority="1346" stopIfTrue="1">
      <formula>V31&lt;1</formula>
    </cfRule>
    <cfRule type="expression" dxfId="1485" priority="1347">
      <formula>V31&gt;=1</formula>
    </cfRule>
  </conditionalFormatting>
  <conditionalFormatting sqref="V31">
    <cfRule type="expression" dxfId="1484" priority="1340" stopIfTrue="1">
      <formula>V31=""</formula>
    </cfRule>
    <cfRule type="expression" dxfId="1483" priority="1341" stopIfTrue="1">
      <formula>V31&lt;=0</formula>
    </cfRule>
    <cfRule type="expression" dxfId="1482" priority="1342" stopIfTrue="1">
      <formula>V31&lt;1</formula>
    </cfRule>
    <cfRule type="expression" dxfId="1481" priority="1343">
      <formula>V31&gt;=1</formula>
    </cfRule>
  </conditionalFormatting>
  <conditionalFormatting sqref="U31">
    <cfRule type="expression" dxfId="1480" priority="1337" stopIfTrue="1">
      <formula>V31=""</formula>
    </cfRule>
    <cfRule type="expression" dxfId="1479" priority="1338" stopIfTrue="1">
      <formula>AND(V31&lt;&gt;"",U31&lt;1)</formula>
    </cfRule>
    <cfRule type="expression" dxfId="1478" priority="1339">
      <formula>AND(V31&lt;&gt;"",U31&gt;=1)</formula>
    </cfRule>
  </conditionalFormatting>
  <conditionalFormatting sqref="Q31">
    <cfRule type="expression" dxfId="1477" priority="1331" stopIfTrue="1">
      <formula>R31=""</formula>
    </cfRule>
    <cfRule type="expression" dxfId="1476" priority="1332" stopIfTrue="1">
      <formula>AND(R31&lt;&gt;"",Q31&lt;1)</formula>
    </cfRule>
    <cfRule type="expression" dxfId="1475" priority="1333">
      <formula>AND(R31&lt;&gt;"",Q31&gt;=1)</formula>
    </cfRule>
  </conditionalFormatting>
  <conditionalFormatting sqref="N13 P13 R13">
    <cfRule type="expression" dxfId="1474" priority="929" stopIfTrue="1">
      <formula>N13=""</formula>
    </cfRule>
    <cfRule type="expression" dxfId="1473" priority="930" stopIfTrue="1">
      <formula>N13&lt;=0</formula>
    </cfRule>
    <cfRule type="expression" dxfId="1472" priority="931" stopIfTrue="1">
      <formula>N13&lt;1</formula>
    </cfRule>
    <cfRule type="expression" dxfId="1471" priority="932">
      <formula>N13&gt;=1</formula>
    </cfRule>
  </conditionalFormatting>
  <conditionalFormatting sqref="N13 P13 R13">
    <cfRule type="expression" dxfId="1470" priority="925" stopIfTrue="1">
      <formula>N13=""</formula>
    </cfRule>
    <cfRule type="expression" dxfId="1469" priority="926" stopIfTrue="1">
      <formula>N13&lt;=0</formula>
    </cfRule>
    <cfRule type="expression" dxfId="1468" priority="927" stopIfTrue="1">
      <formula>N13&lt;1</formula>
    </cfRule>
    <cfRule type="expression" dxfId="1467" priority="928">
      <formula>N13&gt;=1</formula>
    </cfRule>
  </conditionalFormatting>
  <conditionalFormatting sqref="M13">
    <cfRule type="expression" dxfId="1466" priority="922" stopIfTrue="1">
      <formula>N13=""</formula>
    </cfRule>
    <cfRule type="expression" dxfId="1465" priority="923" stopIfTrue="1">
      <formula>AND(N13&lt;&gt;"",M13&lt;1)</formula>
    </cfRule>
    <cfRule type="expression" dxfId="1464" priority="924">
      <formula>AND(N13&lt;&gt;"",M13&gt;=1)</formula>
    </cfRule>
  </conditionalFormatting>
  <conditionalFormatting sqref="U13 S13 O13">
    <cfRule type="expression" dxfId="1463" priority="919" stopIfTrue="1">
      <formula>P13=""</formula>
    </cfRule>
    <cfRule type="expression" dxfId="1462" priority="920" stopIfTrue="1">
      <formula>AND(P13&lt;&gt;"",O13&lt;1)</formula>
    </cfRule>
    <cfRule type="expression" dxfId="1461" priority="921">
      <formula>AND(P13&lt;&gt;"",O13&gt;=1)</formula>
    </cfRule>
  </conditionalFormatting>
  <conditionalFormatting sqref="K13">
    <cfRule type="expression" dxfId="1460" priority="915" stopIfTrue="1">
      <formula>K13=""</formula>
    </cfRule>
    <cfRule type="expression" dxfId="1459" priority="916" stopIfTrue="1">
      <formula>K13&lt;=0</formula>
    </cfRule>
    <cfRule type="expression" dxfId="1458" priority="917" stopIfTrue="1">
      <formula>K13&lt;1</formula>
    </cfRule>
    <cfRule type="expression" dxfId="1457" priority="918">
      <formula>K13&gt;=1</formula>
    </cfRule>
  </conditionalFormatting>
  <conditionalFormatting sqref="T13">
    <cfRule type="expression" dxfId="1456" priority="911" stopIfTrue="1">
      <formula>T13=""</formula>
    </cfRule>
    <cfRule type="expression" dxfId="1455" priority="912" stopIfTrue="1">
      <formula>T13&lt;=0</formula>
    </cfRule>
    <cfRule type="expression" dxfId="1454" priority="913" stopIfTrue="1">
      <formula>T13&lt;1</formula>
    </cfRule>
    <cfRule type="expression" dxfId="1453" priority="914">
      <formula>T13&gt;=1</formula>
    </cfRule>
  </conditionalFormatting>
  <conditionalFormatting sqref="T13">
    <cfRule type="expression" dxfId="1452" priority="907" stopIfTrue="1">
      <formula>T13=""</formula>
    </cfRule>
    <cfRule type="expression" dxfId="1451" priority="908" stopIfTrue="1">
      <formula>T13&lt;=0</formula>
    </cfRule>
    <cfRule type="expression" dxfId="1450" priority="909" stopIfTrue="1">
      <formula>T13&lt;1</formula>
    </cfRule>
    <cfRule type="expression" dxfId="1449" priority="910">
      <formula>T13&gt;=1</formula>
    </cfRule>
  </conditionalFormatting>
  <conditionalFormatting sqref="V13">
    <cfRule type="expression" dxfId="1448" priority="903" stopIfTrue="1">
      <formula>V13=""</formula>
    </cfRule>
    <cfRule type="expression" dxfId="1447" priority="904" stopIfTrue="1">
      <formula>V13&lt;=0</formula>
    </cfRule>
    <cfRule type="expression" dxfId="1446" priority="905" stopIfTrue="1">
      <formula>V13&lt;1</formula>
    </cfRule>
    <cfRule type="expression" dxfId="1445" priority="906">
      <formula>V13&gt;=1</formula>
    </cfRule>
  </conditionalFormatting>
  <conditionalFormatting sqref="V13">
    <cfRule type="expression" dxfId="1444" priority="899" stopIfTrue="1">
      <formula>V13=""</formula>
    </cfRule>
    <cfRule type="expression" dxfId="1443" priority="900" stopIfTrue="1">
      <formula>V13&lt;=0</formula>
    </cfRule>
    <cfRule type="expression" dxfId="1442" priority="901" stopIfTrue="1">
      <formula>V13&lt;1</formula>
    </cfRule>
    <cfRule type="expression" dxfId="1441" priority="902">
      <formula>V13&gt;=1</formula>
    </cfRule>
  </conditionalFormatting>
  <conditionalFormatting sqref="Q13">
    <cfRule type="expression" dxfId="1440" priority="896" stopIfTrue="1">
      <formula>R13=""</formula>
    </cfRule>
    <cfRule type="expression" dxfId="1439" priority="897" stopIfTrue="1">
      <formula>AND(R13&lt;&gt;"",Q13&lt;1)</formula>
    </cfRule>
    <cfRule type="expression" dxfId="1438" priority="898">
      <formula>AND(R13&lt;&gt;"",Q13&gt;=1)</formula>
    </cfRule>
  </conditionalFormatting>
  <conditionalFormatting sqref="N67">
    <cfRule type="expression" dxfId="1437" priority="888" stopIfTrue="1">
      <formula>N67=""</formula>
    </cfRule>
    <cfRule type="expression" dxfId="1436" priority="889" stopIfTrue="1">
      <formula>N67&lt;=0</formula>
    </cfRule>
    <cfRule type="expression" dxfId="1435" priority="890" stopIfTrue="1">
      <formula>N67&lt;1</formula>
    </cfRule>
    <cfRule type="expression" dxfId="1434" priority="891">
      <formula>N67&gt;=1</formula>
    </cfRule>
  </conditionalFormatting>
  <conditionalFormatting sqref="N67">
    <cfRule type="expression" dxfId="1433" priority="884" stopIfTrue="1">
      <formula>N67=""</formula>
    </cfRule>
    <cfRule type="expression" dxfId="1432" priority="885" stopIfTrue="1">
      <formula>N67&lt;=0</formula>
    </cfRule>
    <cfRule type="expression" dxfId="1431" priority="886" stopIfTrue="1">
      <formula>N67&lt;1</formula>
    </cfRule>
    <cfRule type="expression" dxfId="1430" priority="887">
      <formula>N67&gt;=1</formula>
    </cfRule>
  </conditionalFormatting>
  <conditionalFormatting sqref="K67">
    <cfRule type="expression" dxfId="1429" priority="880" stopIfTrue="1">
      <formula>K67=""</formula>
    </cfRule>
    <cfRule type="expression" dxfId="1428" priority="881" stopIfTrue="1">
      <formula>K67&lt;=0</formula>
    </cfRule>
    <cfRule type="expression" dxfId="1427" priority="882" stopIfTrue="1">
      <formula>K67&lt;1</formula>
    </cfRule>
    <cfRule type="expression" dxfId="1426" priority="883">
      <formula>K67&gt;=1</formula>
    </cfRule>
  </conditionalFormatting>
  <conditionalFormatting sqref="N37">
    <cfRule type="expression" dxfId="1425" priority="876" stopIfTrue="1">
      <formula>N37=""</formula>
    </cfRule>
    <cfRule type="expression" dxfId="1424" priority="877" stopIfTrue="1">
      <formula>N37&lt;=0</formula>
    </cfRule>
    <cfRule type="expression" dxfId="1423" priority="878" stopIfTrue="1">
      <formula>N37&lt;1</formula>
    </cfRule>
    <cfRule type="expression" dxfId="1422" priority="879">
      <formula>N37&gt;=1</formula>
    </cfRule>
  </conditionalFormatting>
  <conditionalFormatting sqref="N37">
    <cfRule type="expression" dxfId="1421" priority="872" stopIfTrue="1">
      <formula>N37=""</formula>
    </cfRule>
    <cfRule type="expression" dxfId="1420" priority="873" stopIfTrue="1">
      <formula>N37&lt;=0</formula>
    </cfRule>
    <cfRule type="expression" dxfId="1419" priority="874" stopIfTrue="1">
      <formula>N37&lt;1</formula>
    </cfRule>
    <cfRule type="expression" dxfId="1418" priority="875">
      <formula>N37&gt;=1</formula>
    </cfRule>
  </conditionalFormatting>
  <conditionalFormatting sqref="K37">
    <cfRule type="expression" dxfId="1417" priority="868" stopIfTrue="1">
      <formula>K37=""</formula>
    </cfRule>
    <cfRule type="expression" dxfId="1416" priority="869" stopIfTrue="1">
      <formula>K37&lt;=0</formula>
    </cfRule>
    <cfRule type="expression" dxfId="1415" priority="870" stopIfTrue="1">
      <formula>K37&lt;1</formula>
    </cfRule>
    <cfRule type="expression" dxfId="1414" priority="871">
      <formula>K37&gt;=1</formula>
    </cfRule>
  </conditionalFormatting>
  <conditionalFormatting sqref="K44">
    <cfRule type="expression" dxfId="1413" priority="849" stopIfTrue="1">
      <formula>K44=""</formula>
    </cfRule>
    <cfRule type="expression" dxfId="1412" priority="850" stopIfTrue="1">
      <formula>K44&lt;=0</formula>
    </cfRule>
    <cfRule type="expression" dxfId="1411" priority="851" stopIfTrue="1">
      <formula>K44&lt;1</formula>
    </cfRule>
    <cfRule type="expression" dxfId="1410" priority="852">
      <formula>K44&gt;=1</formula>
    </cfRule>
  </conditionalFormatting>
  <conditionalFormatting sqref="M56">
    <cfRule type="expression" dxfId="1409" priority="753" stopIfTrue="1">
      <formula>N56=""</formula>
    </cfRule>
    <cfRule type="expression" dxfId="1408" priority="754" stopIfTrue="1">
      <formula>AND(N56&lt;&gt;"",M56&lt;1)</formula>
    </cfRule>
    <cfRule type="expression" dxfId="1407" priority="755">
      <formula>AND(N56&lt;&gt;"",M56&gt;=1)</formula>
    </cfRule>
  </conditionalFormatting>
  <conditionalFormatting sqref="K51">
    <cfRule type="expression" dxfId="1406" priority="782" stopIfTrue="1">
      <formula>K51=""</formula>
    </cfRule>
    <cfRule type="expression" dxfId="1405" priority="783" stopIfTrue="1">
      <formula>K51&lt;=0</formula>
    </cfRule>
    <cfRule type="expression" dxfId="1404" priority="784" stopIfTrue="1">
      <formula>K51&lt;1</formula>
    </cfRule>
    <cfRule type="expression" dxfId="1403" priority="785">
      <formula>K51&gt;=1</formula>
    </cfRule>
  </conditionalFormatting>
  <conditionalFormatting sqref="M56">
    <cfRule type="expression" dxfId="1402" priority="750" stopIfTrue="1">
      <formula>N56=""</formula>
    </cfRule>
    <cfRule type="expression" dxfId="1401" priority="751" stopIfTrue="1">
      <formula>AND(N56&lt;&gt;"",M56&lt;1)</formula>
    </cfRule>
    <cfRule type="expression" dxfId="1400" priority="752">
      <formula>AND(N56&lt;&gt;"",M56&gt;=1)</formula>
    </cfRule>
  </conditionalFormatting>
  <conditionalFormatting sqref="M76">
    <cfRule type="expression" dxfId="1399" priority="744" stopIfTrue="1">
      <formula>N76=""</formula>
    </cfRule>
    <cfRule type="expression" dxfId="1398" priority="745" stopIfTrue="1">
      <formula>AND(N76&lt;&gt;"",M76&lt;1)</formula>
    </cfRule>
    <cfRule type="expression" dxfId="1397" priority="746">
      <formula>AND(N76&lt;&gt;"",M76&gt;=1)</formula>
    </cfRule>
  </conditionalFormatting>
  <conditionalFormatting sqref="M78">
    <cfRule type="expression" dxfId="1396" priority="741" stopIfTrue="1">
      <formula>N78=""</formula>
    </cfRule>
    <cfRule type="expression" dxfId="1395" priority="742" stopIfTrue="1">
      <formula>AND(N78&lt;&gt;"",M78&lt;1)</formula>
    </cfRule>
    <cfRule type="expression" dxfId="1394" priority="743">
      <formula>AND(N78&lt;&gt;"",M78&gt;=1)</formula>
    </cfRule>
  </conditionalFormatting>
  <conditionalFormatting sqref="M78">
    <cfRule type="expression" dxfId="1393" priority="738" stopIfTrue="1">
      <formula>N78=""</formula>
    </cfRule>
    <cfRule type="expression" dxfId="1392" priority="739" stopIfTrue="1">
      <formula>AND(N78&lt;&gt;"",M78&lt;1)</formula>
    </cfRule>
    <cfRule type="expression" dxfId="1391" priority="740">
      <formula>AND(N78&lt;&gt;"",M78&gt;=1)</formula>
    </cfRule>
  </conditionalFormatting>
  <conditionalFormatting sqref="M33 M36">
    <cfRule type="expression" dxfId="1390" priority="717" stopIfTrue="1">
      <formula>N33=""</formula>
    </cfRule>
    <cfRule type="expression" dxfId="1389" priority="718" stopIfTrue="1">
      <formula>AND(N33&lt;&gt;"",M33&lt;1)</formula>
    </cfRule>
    <cfRule type="expression" dxfId="1388" priority="719">
      <formula>AND(N33&lt;&gt;"",M33&gt;=1)</formula>
    </cfRule>
  </conditionalFormatting>
  <conditionalFormatting sqref="M33 M36">
    <cfRule type="expression" dxfId="1387" priority="714" stopIfTrue="1">
      <formula>N33=""</formula>
    </cfRule>
    <cfRule type="expression" dxfId="1386" priority="715" stopIfTrue="1">
      <formula>AND(N33&lt;&gt;"",M33&lt;1)</formula>
    </cfRule>
    <cfRule type="expression" dxfId="1385" priority="716">
      <formula>AND(N33&lt;&gt;"",M33&gt;=1)</formula>
    </cfRule>
  </conditionalFormatting>
  <conditionalFormatting sqref="M23">
    <cfRule type="expression" dxfId="1384" priority="687" stopIfTrue="1">
      <formula>N23=""</formula>
    </cfRule>
    <cfRule type="expression" dxfId="1383" priority="688" stopIfTrue="1">
      <formula>AND(N23&lt;&gt;"",M23&lt;1)</formula>
    </cfRule>
    <cfRule type="expression" dxfId="1382" priority="689">
      <formula>AND(N23&lt;&gt;"",M23&gt;=1)</formula>
    </cfRule>
  </conditionalFormatting>
  <conditionalFormatting sqref="M44">
    <cfRule type="expression" dxfId="1381" priority="639" stopIfTrue="1">
      <formula>N44=""</formula>
    </cfRule>
    <cfRule type="expression" dxfId="1380" priority="640" stopIfTrue="1">
      <formula>AND(N44&lt;&gt;"",M44&lt;1)</formula>
    </cfRule>
    <cfRule type="expression" dxfId="1379" priority="641">
      <formula>AND(N44&lt;&gt;"",M44&gt;=1)</formula>
    </cfRule>
  </conditionalFormatting>
  <conditionalFormatting sqref="M44">
    <cfRule type="expression" dxfId="1378" priority="636" stopIfTrue="1">
      <formula>N44=""</formula>
    </cfRule>
    <cfRule type="expression" dxfId="1377" priority="637" stopIfTrue="1">
      <formula>AND(N44&lt;&gt;"",M44&lt;1)</formula>
    </cfRule>
    <cfRule type="expression" dxfId="1376" priority="638">
      <formula>AND(N44&lt;&gt;"",M44&gt;=1)</formula>
    </cfRule>
  </conditionalFormatting>
  <conditionalFormatting sqref="M45">
    <cfRule type="expression" dxfId="1375" priority="633" stopIfTrue="1">
      <formula>N45=""</formula>
    </cfRule>
    <cfRule type="expression" dxfId="1374" priority="634" stopIfTrue="1">
      <formula>AND(N45&lt;&gt;"",M45&lt;1)</formula>
    </cfRule>
    <cfRule type="expression" dxfId="1373" priority="635">
      <formula>AND(N45&lt;&gt;"",M45&gt;=1)</formula>
    </cfRule>
  </conditionalFormatting>
  <conditionalFormatting sqref="M45">
    <cfRule type="expression" dxfId="1372" priority="630" stopIfTrue="1">
      <formula>N45=""</formula>
    </cfRule>
    <cfRule type="expression" dxfId="1371" priority="631" stopIfTrue="1">
      <formula>AND(N45&lt;&gt;"",M45&lt;1)</formula>
    </cfRule>
    <cfRule type="expression" dxfId="1370" priority="632">
      <formula>AND(N45&lt;&gt;"",M45&gt;=1)</formula>
    </cfRule>
  </conditionalFormatting>
  <conditionalFormatting sqref="M28 M30">
    <cfRule type="expression" dxfId="1369" priority="606" stopIfTrue="1">
      <formula>N28=""</formula>
    </cfRule>
    <cfRule type="expression" dxfId="1368" priority="607" stopIfTrue="1">
      <formula>AND(N28&lt;&gt;"",M28&lt;1)</formula>
    </cfRule>
    <cfRule type="expression" dxfId="1367" priority="608">
      <formula>AND(N28&lt;&gt;"",M28&gt;=1)</formula>
    </cfRule>
  </conditionalFormatting>
  <conditionalFormatting sqref="M52">
    <cfRule type="expression" dxfId="1366" priority="588" stopIfTrue="1">
      <formula>N52=""</formula>
    </cfRule>
    <cfRule type="expression" dxfId="1365" priority="589" stopIfTrue="1">
      <formula>AND(N52&lt;&gt;"",M52&lt;1)</formula>
    </cfRule>
    <cfRule type="expression" dxfId="1364" priority="590">
      <formula>AND(N52&lt;&gt;"",M52&gt;=1)</formula>
    </cfRule>
  </conditionalFormatting>
  <conditionalFormatting sqref="M52">
    <cfRule type="expression" dxfId="1363" priority="585" stopIfTrue="1">
      <formula>N52=""</formula>
    </cfRule>
    <cfRule type="expression" dxfId="1362" priority="586" stopIfTrue="1">
      <formula>AND(N52&lt;&gt;"",M52&lt;1)</formula>
    </cfRule>
    <cfRule type="expression" dxfId="1361" priority="587">
      <formula>AND(N52&lt;&gt;"",M52&gt;=1)</formula>
    </cfRule>
  </conditionalFormatting>
  <conditionalFormatting sqref="M54">
    <cfRule type="expression" dxfId="1360" priority="582" stopIfTrue="1">
      <formula>N54=""</formula>
    </cfRule>
    <cfRule type="expression" dxfId="1359" priority="583" stopIfTrue="1">
      <formula>AND(N54&lt;&gt;"",M54&lt;1)</formula>
    </cfRule>
    <cfRule type="expression" dxfId="1358" priority="584">
      <formula>AND(N54&lt;&gt;"",M54&gt;=1)</formula>
    </cfRule>
  </conditionalFormatting>
  <conditionalFormatting sqref="M54">
    <cfRule type="expression" dxfId="1357" priority="579" stopIfTrue="1">
      <formula>N54=""</formula>
    </cfRule>
    <cfRule type="expression" dxfId="1356" priority="580" stopIfTrue="1">
      <formula>AND(N54&lt;&gt;"",M54&lt;1)</formula>
    </cfRule>
    <cfRule type="expression" dxfId="1355" priority="581">
      <formula>AND(N54&lt;&gt;"",M54&gt;=1)</formula>
    </cfRule>
  </conditionalFormatting>
  <conditionalFormatting sqref="M55">
    <cfRule type="expression" dxfId="1354" priority="576" stopIfTrue="1">
      <formula>N55=""</formula>
    </cfRule>
    <cfRule type="expression" dxfId="1353" priority="577" stopIfTrue="1">
      <formula>AND(N55&lt;&gt;"",M55&lt;1)</formula>
    </cfRule>
    <cfRule type="expression" dxfId="1352" priority="578">
      <formula>AND(N55&lt;&gt;"",M55&gt;=1)</formula>
    </cfRule>
  </conditionalFormatting>
  <conditionalFormatting sqref="M55">
    <cfRule type="expression" dxfId="1351" priority="573" stopIfTrue="1">
      <formula>N55=""</formula>
    </cfRule>
    <cfRule type="expression" dxfId="1350" priority="574" stopIfTrue="1">
      <formula>AND(N55&lt;&gt;"",M55&lt;1)</formula>
    </cfRule>
    <cfRule type="expression" dxfId="1349" priority="575">
      <formula>AND(N55&lt;&gt;"",M55&gt;=1)</formula>
    </cfRule>
  </conditionalFormatting>
  <conditionalFormatting sqref="M57:M59 M61">
    <cfRule type="expression" dxfId="1348" priority="570" stopIfTrue="1">
      <formula>N57=""</formula>
    </cfRule>
    <cfRule type="expression" dxfId="1347" priority="571" stopIfTrue="1">
      <formula>AND(N57&lt;&gt;"",M57&lt;1)</formula>
    </cfRule>
    <cfRule type="expression" dxfId="1346" priority="572">
      <formula>AND(N57&lt;&gt;"",M57&gt;=1)</formula>
    </cfRule>
  </conditionalFormatting>
  <conditionalFormatting sqref="M57:M59 M61">
    <cfRule type="expression" dxfId="1345" priority="567" stopIfTrue="1">
      <formula>N57=""</formula>
    </cfRule>
    <cfRule type="expression" dxfId="1344" priority="568" stopIfTrue="1">
      <formula>AND(N57&lt;&gt;"",M57&lt;1)</formula>
    </cfRule>
    <cfRule type="expression" dxfId="1343" priority="569">
      <formula>AND(N57&lt;&gt;"",M57&gt;=1)</formula>
    </cfRule>
  </conditionalFormatting>
  <conditionalFormatting sqref="M67:M69">
    <cfRule type="expression" dxfId="1342" priority="564" stopIfTrue="1">
      <formula>N67=""</formula>
    </cfRule>
    <cfRule type="expression" dxfId="1341" priority="565" stopIfTrue="1">
      <formula>AND(N67&lt;&gt;"",M67&lt;1)</formula>
    </cfRule>
    <cfRule type="expression" dxfId="1340" priority="566">
      <formula>AND(N67&lt;&gt;"",M67&gt;=1)</formula>
    </cfRule>
  </conditionalFormatting>
  <conditionalFormatting sqref="M67:M69">
    <cfRule type="expression" dxfId="1339" priority="561" stopIfTrue="1">
      <formula>N67=""</formula>
    </cfRule>
    <cfRule type="expression" dxfId="1338" priority="562" stopIfTrue="1">
      <formula>AND(N67&lt;&gt;"",M67&lt;1)</formula>
    </cfRule>
    <cfRule type="expression" dxfId="1337" priority="563">
      <formula>AND(N67&lt;&gt;"",M67&gt;=1)</formula>
    </cfRule>
  </conditionalFormatting>
  <conditionalFormatting sqref="N63 R63 P63 K63:K64 P65 R65 T65 V65">
    <cfRule type="expression" dxfId="1336" priority="545" stopIfTrue="1">
      <formula>K63=""</formula>
    </cfRule>
    <cfRule type="expression" dxfId="1335" priority="546" stopIfTrue="1">
      <formula>K63&lt;=0</formula>
    </cfRule>
    <cfRule type="expression" dxfId="1334" priority="547" stopIfTrue="1">
      <formula>K63&lt;1</formula>
    </cfRule>
    <cfRule type="expression" dxfId="1333" priority="548">
      <formula>K63&gt;=1</formula>
    </cfRule>
  </conditionalFormatting>
  <conditionalFormatting sqref="Q63:Q64 O63:O65 S63:S65 U63:U65">
    <cfRule type="expression" dxfId="1332" priority="542" stopIfTrue="1">
      <formula>P63=""</formula>
    </cfRule>
    <cfRule type="expression" dxfId="1331" priority="543" stopIfTrue="1">
      <formula>AND(P63&lt;&gt;"",O63&lt;1)</formula>
    </cfRule>
    <cfRule type="expression" dxfId="1330" priority="544">
      <formula>AND(P63&lt;&gt;"",O63&gt;=1)</formula>
    </cfRule>
  </conditionalFormatting>
  <conditionalFormatting sqref="P64 R64">
    <cfRule type="expression" dxfId="1329" priority="538" stopIfTrue="1">
      <formula>P64=""</formula>
    </cfRule>
    <cfRule type="expression" dxfId="1328" priority="539" stopIfTrue="1">
      <formula>P64&lt;=0</formula>
    </cfRule>
    <cfRule type="expression" dxfId="1327" priority="540" stopIfTrue="1">
      <formula>P64&lt;1</formula>
    </cfRule>
    <cfRule type="expression" dxfId="1326" priority="541">
      <formula>P64&gt;=1</formula>
    </cfRule>
  </conditionalFormatting>
  <conditionalFormatting sqref="P64 R64">
    <cfRule type="expression" dxfId="1325" priority="534" stopIfTrue="1">
      <formula>P64=""</formula>
    </cfRule>
    <cfRule type="expression" dxfId="1324" priority="535" stopIfTrue="1">
      <formula>P64&lt;=0</formula>
    </cfRule>
    <cfRule type="expression" dxfId="1323" priority="536" stopIfTrue="1">
      <formula>P64&lt;1</formula>
    </cfRule>
    <cfRule type="expression" dxfId="1322" priority="537">
      <formula>P64&gt;=1</formula>
    </cfRule>
  </conditionalFormatting>
  <conditionalFormatting sqref="N64">
    <cfRule type="expression" dxfId="1321" priority="530" stopIfTrue="1">
      <formula>N64=""</formula>
    </cfRule>
    <cfRule type="expression" dxfId="1320" priority="531" stopIfTrue="1">
      <formula>N64&lt;=0</formula>
    </cfRule>
    <cfRule type="expression" dxfId="1319" priority="532" stopIfTrue="1">
      <formula>N64&lt;1</formula>
    </cfRule>
    <cfRule type="expression" dxfId="1318" priority="533">
      <formula>N64&gt;=1</formula>
    </cfRule>
  </conditionalFormatting>
  <conditionalFormatting sqref="N64">
    <cfRule type="expression" dxfId="1317" priority="526" stopIfTrue="1">
      <formula>N64=""</formula>
    </cfRule>
    <cfRule type="expression" dxfId="1316" priority="527" stopIfTrue="1">
      <formula>N64&lt;=0</formula>
    </cfRule>
    <cfRule type="expression" dxfId="1315" priority="528" stopIfTrue="1">
      <formula>N64&lt;1</formula>
    </cfRule>
    <cfRule type="expression" dxfId="1314" priority="529">
      <formula>N64&gt;=1</formula>
    </cfRule>
  </conditionalFormatting>
  <conditionalFormatting sqref="N65">
    <cfRule type="expression" dxfId="1313" priority="518" stopIfTrue="1">
      <formula>N65=""</formula>
    </cfRule>
    <cfRule type="expression" dxfId="1312" priority="519" stopIfTrue="1">
      <formula>N65&lt;=0</formula>
    </cfRule>
    <cfRule type="expression" dxfId="1311" priority="520" stopIfTrue="1">
      <formula>N65&lt;1</formula>
    </cfRule>
    <cfRule type="expression" dxfId="1310" priority="521">
      <formula>N65&gt;=1</formula>
    </cfRule>
  </conditionalFormatting>
  <conditionalFormatting sqref="N65">
    <cfRule type="expression" dxfId="1309" priority="514" stopIfTrue="1">
      <formula>N65=""</formula>
    </cfRule>
    <cfRule type="expression" dxfId="1308" priority="515" stopIfTrue="1">
      <formula>N65&lt;=0</formula>
    </cfRule>
    <cfRule type="expression" dxfId="1307" priority="516" stopIfTrue="1">
      <formula>N65&lt;1</formula>
    </cfRule>
    <cfRule type="expression" dxfId="1306" priority="517">
      <formula>N65&gt;=1</formula>
    </cfRule>
  </conditionalFormatting>
  <conditionalFormatting sqref="K65">
    <cfRule type="expression" dxfId="1305" priority="522" stopIfTrue="1">
      <formula>K65=""</formula>
    </cfRule>
    <cfRule type="expression" dxfId="1304" priority="523" stopIfTrue="1">
      <formula>K65&lt;=0</formula>
    </cfRule>
    <cfRule type="expression" dxfId="1303" priority="524" stopIfTrue="1">
      <formula>K65&lt;1</formula>
    </cfRule>
    <cfRule type="expression" dxfId="1302" priority="525">
      <formula>K65&gt;=1</formula>
    </cfRule>
  </conditionalFormatting>
  <conditionalFormatting sqref="T63">
    <cfRule type="expression" dxfId="1301" priority="510" stopIfTrue="1">
      <formula>T63=""</formula>
    </cfRule>
    <cfRule type="expression" dxfId="1300" priority="511" stopIfTrue="1">
      <formula>T63&lt;=0</formula>
    </cfRule>
    <cfRule type="expression" dxfId="1299" priority="512" stopIfTrue="1">
      <formula>T63&lt;1</formula>
    </cfRule>
    <cfRule type="expression" dxfId="1298" priority="513">
      <formula>T63&gt;=1</formula>
    </cfRule>
  </conditionalFormatting>
  <conditionalFormatting sqref="T64">
    <cfRule type="expression" dxfId="1297" priority="506" stopIfTrue="1">
      <formula>T64=""</formula>
    </cfRule>
    <cfRule type="expression" dxfId="1296" priority="507" stopIfTrue="1">
      <formula>T64&lt;=0</formula>
    </cfRule>
    <cfRule type="expression" dxfId="1295" priority="508" stopIfTrue="1">
      <formula>T64&lt;1</formula>
    </cfRule>
    <cfRule type="expression" dxfId="1294" priority="509">
      <formula>T64&gt;=1</formula>
    </cfRule>
  </conditionalFormatting>
  <conditionalFormatting sqref="T64">
    <cfRule type="expression" dxfId="1293" priority="502" stopIfTrue="1">
      <formula>T64=""</formula>
    </cfRule>
    <cfRule type="expression" dxfId="1292" priority="503" stopIfTrue="1">
      <formula>T64&lt;=0</formula>
    </cfRule>
    <cfRule type="expression" dxfId="1291" priority="504" stopIfTrue="1">
      <formula>T64&lt;1</formula>
    </cfRule>
    <cfRule type="expression" dxfId="1290" priority="505">
      <formula>T64&gt;=1</formula>
    </cfRule>
  </conditionalFormatting>
  <conditionalFormatting sqref="V63">
    <cfRule type="expression" dxfId="1289" priority="498" stopIfTrue="1">
      <formula>V63=""</formula>
    </cfRule>
    <cfRule type="expression" dxfId="1288" priority="499" stopIfTrue="1">
      <formula>V63&lt;=0</formula>
    </cfRule>
    <cfRule type="expression" dxfId="1287" priority="500" stopIfTrue="1">
      <formula>V63&lt;1</formula>
    </cfRule>
    <cfRule type="expression" dxfId="1286" priority="501">
      <formula>V63&gt;=1</formula>
    </cfRule>
  </conditionalFormatting>
  <conditionalFormatting sqref="V64">
    <cfRule type="expression" dxfId="1285" priority="494" stopIfTrue="1">
      <formula>V64=""</formula>
    </cfRule>
    <cfRule type="expression" dxfId="1284" priority="495" stopIfTrue="1">
      <formula>V64&lt;=0</formula>
    </cfRule>
    <cfRule type="expression" dxfId="1283" priority="496" stopIfTrue="1">
      <formula>V64&lt;1</formula>
    </cfRule>
    <cfRule type="expression" dxfId="1282" priority="497">
      <formula>V64&gt;=1</formula>
    </cfRule>
  </conditionalFormatting>
  <conditionalFormatting sqref="V64">
    <cfRule type="expression" dxfId="1281" priority="490" stopIfTrue="1">
      <formula>V64=""</formula>
    </cfRule>
    <cfRule type="expression" dxfId="1280" priority="491" stopIfTrue="1">
      <formula>V64&lt;=0</formula>
    </cfRule>
    <cfRule type="expression" dxfId="1279" priority="492" stopIfTrue="1">
      <formula>V64&lt;1</formula>
    </cfRule>
    <cfRule type="expression" dxfId="1278" priority="493">
      <formula>V64&gt;=1</formula>
    </cfRule>
  </conditionalFormatting>
  <conditionalFormatting sqref="Q65">
    <cfRule type="expression" dxfId="1277" priority="487" stopIfTrue="1">
      <formula>R65=""</formula>
    </cfRule>
    <cfRule type="expression" dxfId="1276" priority="488" stopIfTrue="1">
      <formula>AND(R65&lt;&gt;"",Q65&lt;1)</formula>
    </cfRule>
    <cfRule type="expression" dxfId="1275" priority="489">
      <formula>AND(R65&lt;&gt;"",Q65&gt;=1)</formula>
    </cfRule>
  </conditionalFormatting>
  <conditionalFormatting sqref="P66">
    <cfRule type="expression" dxfId="1274" priority="483" stopIfTrue="1">
      <formula>P66=""</formula>
    </cfRule>
    <cfRule type="expression" dxfId="1273" priority="484" stopIfTrue="1">
      <formula>P66&lt;=0</formula>
    </cfRule>
    <cfRule type="expression" dxfId="1272" priority="485" stopIfTrue="1">
      <formula>P66&lt;1</formula>
    </cfRule>
    <cfRule type="expression" dxfId="1271" priority="486">
      <formula>P66&gt;=1</formula>
    </cfRule>
  </conditionalFormatting>
  <conditionalFormatting sqref="P66">
    <cfRule type="expression" dxfId="1270" priority="479" stopIfTrue="1">
      <formula>P66=""</formula>
    </cfRule>
    <cfRule type="expression" dxfId="1269" priority="480" stopIfTrue="1">
      <formula>P66&lt;=0</formula>
    </cfRule>
    <cfRule type="expression" dxfId="1268" priority="481" stopIfTrue="1">
      <formula>P66&lt;1</formula>
    </cfRule>
    <cfRule type="expression" dxfId="1267" priority="482">
      <formula>P66&gt;=1</formula>
    </cfRule>
  </conditionalFormatting>
  <conditionalFormatting sqref="S66 O66">
    <cfRule type="expression" dxfId="1266" priority="476" stopIfTrue="1">
      <formula>P66=""</formula>
    </cfRule>
    <cfRule type="expression" dxfId="1265" priority="477" stopIfTrue="1">
      <formula>AND(P66&lt;&gt;"",O66&lt;1)</formula>
    </cfRule>
    <cfRule type="expression" dxfId="1264" priority="478">
      <formula>AND(P66&lt;&gt;"",O66&gt;=1)</formula>
    </cfRule>
  </conditionalFormatting>
  <conditionalFormatting sqref="N66">
    <cfRule type="expression" dxfId="1263" priority="468" stopIfTrue="1">
      <formula>N66=""</formula>
    </cfRule>
    <cfRule type="expression" dxfId="1262" priority="469" stopIfTrue="1">
      <formula>N66&lt;=0</formula>
    </cfRule>
    <cfRule type="expression" dxfId="1261" priority="470" stopIfTrue="1">
      <formula>N66&lt;1</formula>
    </cfRule>
    <cfRule type="expression" dxfId="1260" priority="471">
      <formula>N66&gt;=1</formula>
    </cfRule>
  </conditionalFormatting>
  <conditionalFormatting sqref="N66">
    <cfRule type="expression" dxfId="1259" priority="464" stopIfTrue="1">
      <formula>N66=""</formula>
    </cfRule>
    <cfRule type="expression" dxfId="1258" priority="465" stopIfTrue="1">
      <formula>N66&lt;=0</formula>
    </cfRule>
    <cfRule type="expression" dxfId="1257" priority="466" stopIfTrue="1">
      <formula>N66&lt;1</formula>
    </cfRule>
    <cfRule type="expression" dxfId="1256" priority="467">
      <formula>N66&gt;=1</formula>
    </cfRule>
  </conditionalFormatting>
  <conditionalFormatting sqref="K66">
    <cfRule type="expression" dxfId="1255" priority="472" stopIfTrue="1">
      <formula>K66=""</formula>
    </cfRule>
    <cfRule type="expression" dxfId="1254" priority="473" stopIfTrue="1">
      <formula>K66&lt;=0</formula>
    </cfRule>
    <cfRule type="expression" dxfId="1253" priority="474" stopIfTrue="1">
      <formula>K66&lt;1</formula>
    </cfRule>
    <cfRule type="expression" dxfId="1252" priority="475">
      <formula>K66&gt;=1</formula>
    </cfRule>
  </conditionalFormatting>
  <conditionalFormatting sqref="S66">
    <cfRule type="expression" dxfId="1251" priority="461" stopIfTrue="1">
      <formula>T66=""</formula>
    </cfRule>
    <cfRule type="expression" dxfId="1250" priority="462" stopIfTrue="1">
      <formula>AND(T66&lt;&gt;"",S66&lt;1)</formula>
    </cfRule>
    <cfRule type="expression" dxfId="1249" priority="463">
      <formula>AND(T66&lt;&gt;"",S66&gt;=1)</formula>
    </cfRule>
  </conditionalFormatting>
  <conditionalFormatting sqref="R66">
    <cfRule type="expression" dxfId="1248" priority="457" stopIfTrue="1">
      <formula>R66=""</formula>
    </cfRule>
    <cfRule type="expression" dxfId="1247" priority="458" stopIfTrue="1">
      <formula>R66&lt;=0</formula>
    </cfRule>
    <cfRule type="expression" dxfId="1246" priority="459" stopIfTrue="1">
      <formula>R66&lt;1</formula>
    </cfRule>
    <cfRule type="expression" dxfId="1245" priority="460">
      <formula>R66&gt;=1</formula>
    </cfRule>
  </conditionalFormatting>
  <conditionalFormatting sqref="R66">
    <cfRule type="expression" dxfId="1244" priority="453" stopIfTrue="1">
      <formula>R66=""</formula>
    </cfRule>
    <cfRule type="expression" dxfId="1243" priority="454" stopIfTrue="1">
      <formula>R66&lt;=0</formula>
    </cfRule>
    <cfRule type="expression" dxfId="1242" priority="455" stopIfTrue="1">
      <formula>R66&lt;1</formula>
    </cfRule>
    <cfRule type="expression" dxfId="1241" priority="456">
      <formula>R66&gt;=1</formula>
    </cfRule>
  </conditionalFormatting>
  <conditionalFormatting sqref="T66">
    <cfRule type="expression" dxfId="1240" priority="449" stopIfTrue="1">
      <formula>T66=""</formula>
    </cfRule>
    <cfRule type="expression" dxfId="1239" priority="450" stopIfTrue="1">
      <formula>T66&lt;=0</formula>
    </cfRule>
    <cfRule type="expression" dxfId="1238" priority="451" stopIfTrue="1">
      <formula>T66&lt;1</formula>
    </cfRule>
    <cfRule type="expression" dxfId="1237" priority="452">
      <formula>T66&gt;=1</formula>
    </cfRule>
  </conditionalFormatting>
  <conditionalFormatting sqref="T66">
    <cfRule type="expression" dxfId="1236" priority="445" stopIfTrue="1">
      <formula>T66=""</formula>
    </cfRule>
    <cfRule type="expression" dxfId="1235" priority="446" stopIfTrue="1">
      <formula>T66&lt;=0</formula>
    </cfRule>
    <cfRule type="expression" dxfId="1234" priority="447" stopIfTrue="1">
      <formula>T66&lt;1</formula>
    </cfRule>
    <cfRule type="expression" dxfId="1233" priority="448">
      <formula>T66&gt;=1</formula>
    </cfRule>
  </conditionalFormatting>
  <conditionalFormatting sqref="V66">
    <cfRule type="expression" dxfId="1232" priority="441" stopIfTrue="1">
      <formula>V66=""</formula>
    </cfRule>
    <cfRule type="expression" dxfId="1231" priority="442" stopIfTrue="1">
      <formula>V66&lt;=0</formula>
    </cfRule>
    <cfRule type="expression" dxfId="1230" priority="443" stopIfTrue="1">
      <formula>V66&lt;1</formula>
    </cfRule>
    <cfRule type="expression" dxfId="1229" priority="444">
      <formula>V66&gt;=1</formula>
    </cfRule>
  </conditionalFormatting>
  <conditionalFormatting sqref="V66">
    <cfRule type="expression" dxfId="1228" priority="437" stopIfTrue="1">
      <formula>V66=""</formula>
    </cfRule>
    <cfRule type="expression" dxfId="1227" priority="438" stopIfTrue="1">
      <formula>V66&lt;=0</formula>
    </cfRule>
    <cfRule type="expression" dxfId="1226" priority="439" stopIfTrue="1">
      <formula>V66&lt;1</formula>
    </cfRule>
    <cfRule type="expression" dxfId="1225" priority="440">
      <formula>V66&gt;=1</formula>
    </cfRule>
  </conditionalFormatting>
  <conditionalFormatting sqref="U66">
    <cfRule type="expression" dxfId="1224" priority="434" stopIfTrue="1">
      <formula>V66=""</formula>
    </cfRule>
    <cfRule type="expression" dxfId="1223" priority="435" stopIfTrue="1">
      <formula>AND(V66&lt;&gt;"",U66&lt;1)</formula>
    </cfRule>
    <cfRule type="expression" dxfId="1222" priority="436">
      <formula>AND(V66&lt;&gt;"",U66&gt;=1)</formula>
    </cfRule>
  </conditionalFormatting>
  <conditionalFormatting sqref="Q66">
    <cfRule type="expression" dxfId="1221" priority="431" stopIfTrue="1">
      <formula>R66=""</formula>
    </cfRule>
    <cfRule type="expression" dxfId="1220" priority="432" stopIfTrue="1">
      <formula>AND(R66&lt;&gt;"",Q66&lt;1)</formula>
    </cfRule>
    <cfRule type="expression" dxfId="1219" priority="433">
      <formula>AND(R66&lt;&gt;"",Q66&gt;=1)</formula>
    </cfRule>
  </conditionalFormatting>
  <conditionalFormatting sqref="M64">
    <cfRule type="expression" dxfId="1218" priority="428" stopIfTrue="1">
      <formula>N64=""</formula>
    </cfRule>
    <cfRule type="expression" dxfId="1217" priority="429" stopIfTrue="1">
      <formula>AND(N64&lt;&gt;"",M64&lt;1)</formula>
    </cfRule>
    <cfRule type="expression" dxfId="1216" priority="430">
      <formula>AND(N64&lt;&gt;"",M64&gt;=1)</formula>
    </cfRule>
  </conditionalFormatting>
  <conditionalFormatting sqref="M66">
    <cfRule type="expression" dxfId="1215" priority="425" stopIfTrue="1">
      <formula>N66=""</formula>
    </cfRule>
    <cfRule type="expression" dxfId="1214" priority="426" stopIfTrue="1">
      <formula>AND(N66&lt;&gt;"",M66&lt;1)</formula>
    </cfRule>
    <cfRule type="expression" dxfId="1213" priority="427">
      <formula>AND(N66&lt;&gt;"",M66&gt;=1)</formula>
    </cfRule>
  </conditionalFormatting>
  <conditionalFormatting sqref="M16:M20">
    <cfRule type="expression" dxfId="1212" priority="414" stopIfTrue="1">
      <formula>N16=""</formula>
    </cfRule>
    <cfRule type="expression" dxfId="1211" priority="415" stopIfTrue="1">
      <formula>AND(N16&lt;&gt;"",M16&lt;1)</formula>
    </cfRule>
    <cfRule type="expression" dxfId="1210" priority="416">
      <formula>AND(N16&lt;&gt;"",M16&gt;=1)</formula>
    </cfRule>
  </conditionalFormatting>
  <conditionalFormatting sqref="M29">
    <cfRule type="expression" dxfId="1209" priority="386" stopIfTrue="1">
      <formula>N29=""</formula>
    </cfRule>
    <cfRule type="expression" dxfId="1208" priority="387" stopIfTrue="1">
      <formula>AND(N29&lt;&gt;"",M29&lt;1)</formula>
    </cfRule>
    <cfRule type="expression" dxfId="1207" priority="388">
      <formula>AND(N29&lt;&gt;"",M29&gt;=1)</formula>
    </cfRule>
  </conditionalFormatting>
  <conditionalFormatting sqref="M31">
    <cfRule type="expression" dxfId="1206" priority="383" stopIfTrue="1">
      <formula>N31=""</formula>
    </cfRule>
    <cfRule type="expression" dxfId="1205" priority="384" stopIfTrue="1">
      <formula>AND(N31&lt;&gt;"",M31&lt;1)</formula>
    </cfRule>
    <cfRule type="expression" dxfId="1204" priority="385">
      <formula>AND(N31&lt;&gt;"",M31&gt;=1)</formula>
    </cfRule>
  </conditionalFormatting>
  <conditionalFormatting sqref="M38:M39">
    <cfRule type="expression" dxfId="1203" priority="380" stopIfTrue="1">
      <formula>N38=""</formula>
    </cfRule>
    <cfRule type="expression" dxfId="1202" priority="381" stopIfTrue="1">
      <formula>AND(N38&lt;&gt;"",M38&lt;1)</formula>
    </cfRule>
    <cfRule type="expression" dxfId="1201" priority="382">
      <formula>AND(N38&lt;&gt;"",M38&gt;=1)</formula>
    </cfRule>
  </conditionalFormatting>
  <conditionalFormatting sqref="M38:M39">
    <cfRule type="expression" dxfId="1200" priority="377" stopIfTrue="1">
      <formula>N38=""</formula>
    </cfRule>
    <cfRule type="expression" dxfId="1199" priority="378" stopIfTrue="1">
      <formula>AND(N38&lt;&gt;"",M38&lt;1)</formula>
    </cfRule>
    <cfRule type="expression" dxfId="1198" priority="379">
      <formula>AND(N38&lt;&gt;"",M38&gt;=1)</formula>
    </cfRule>
  </conditionalFormatting>
  <conditionalFormatting sqref="M25">
    <cfRule type="expression" dxfId="1197" priority="362" stopIfTrue="1">
      <formula>N25=""</formula>
    </cfRule>
    <cfRule type="expression" dxfId="1196" priority="363" stopIfTrue="1">
      <formula>AND(N25&lt;&gt;"",M25&lt;1)</formula>
    </cfRule>
    <cfRule type="expression" dxfId="1195" priority="364">
      <formula>AND(N25&lt;&gt;"",M25&gt;=1)</formula>
    </cfRule>
  </conditionalFormatting>
  <conditionalFormatting sqref="M26">
    <cfRule type="expression" dxfId="1194" priority="359" stopIfTrue="1">
      <formula>N26=""</formula>
    </cfRule>
    <cfRule type="expression" dxfId="1193" priority="360" stopIfTrue="1">
      <formula>AND(N26&lt;&gt;"",M26&lt;1)</formula>
    </cfRule>
    <cfRule type="expression" dxfId="1192" priority="361">
      <formula>AND(N26&lt;&gt;"",M26&gt;=1)</formula>
    </cfRule>
  </conditionalFormatting>
  <conditionalFormatting sqref="M27">
    <cfRule type="expression" dxfId="1191" priority="356" stopIfTrue="1">
      <formula>N27=""</formula>
    </cfRule>
    <cfRule type="expression" dxfId="1190" priority="357" stopIfTrue="1">
      <formula>AND(N27&lt;&gt;"",M27&lt;1)</formula>
    </cfRule>
    <cfRule type="expression" dxfId="1189" priority="358">
      <formula>AND(N27&lt;&gt;"",M27&gt;=1)</formula>
    </cfRule>
  </conditionalFormatting>
  <conditionalFormatting sqref="M46">
    <cfRule type="expression" dxfId="1188" priority="350" stopIfTrue="1">
      <formula>N46=""</formula>
    </cfRule>
    <cfRule type="expression" dxfId="1187" priority="351" stopIfTrue="1">
      <formula>AND(N46&lt;&gt;"",M46&lt;1)</formula>
    </cfRule>
    <cfRule type="expression" dxfId="1186" priority="352">
      <formula>AND(N46&lt;&gt;"",M46&gt;=1)</formula>
    </cfRule>
  </conditionalFormatting>
  <conditionalFormatting sqref="M46">
    <cfRule type="expression" dxfId="1185" priority="347" stopIfTrue="1">
      <formula>N46=""</formula>
    </cfRule>
    <cfRule type="expression" dxfId="1184" priority="348" stopIfTrue="1">
      <formula>AND(N46&lt;&gt;"",M46&lt;1)</formula>
    </cfRule>
    <cfRule type="expression" dxfId="1183" priority="349">
      <formula>AND(N46&lt;&gt;"",M46&gt;=1)</formula>
    </cfRule>
  </conditionalFormatting>
  <conditionalFormatting sqref="M51">
    <cfRule type="expression" dxfId="1182" priority="344" stopIfTrue="1">
      <formula>N51=""</formula>
    </cfRule>
    <cfRule type="expression" dxfId="1181" priority="345" stopIfTrue="1">
      <formula>AND(N51&lt;&gt;"",M51&lt;1)</formula>
    </cfRule>
    <cfRule type="expression" dxfId="1180" priority="346">
      <formula>AND(N51&lt;&gt;"",M51&gt;=1)</formula>
    </cfRule>
  </conditionalFormatting>
  <conditionalFormatting sqref="M51">
    <cfRule type="expression" dxfId="1179" priority="341" stopIfTrue="1">
      <formula>N51=""</formula>
    </cfRule>
    <cfRule type="expression" dxfId="1178" priority="342" stopIfTrue="1">
      <formula>AND(N51&lt;&gt;"",M51&lt;1)</formula>
    </cfRule>
    <cfRule type="expression" dxfId="1177" priority="343">
      <formula>AND(N51&lt;&gt;"",M51&gt;=1)</formula>
    </cfRule>
  </conditionalFormatting>
  <conditionalFormatting sqref="M53">
    <cfRule type="expression" dxfId="1176" priority="338" stopIfTrue="1">
      <formula>N53=""</formula>
    </cfRule>
    <cfRule type="expression" dxfId="1175" priority="339" stopIfTrue="1">
      <formula>AND(N53&lt;&gt;"",M53&lt;1)</formula>
    </cfRule>
    <cfRule type="expression" dxfId="1174" priority="340">
      <formula>AND(N53&lt;&gt;"",M53&gt;=1)</formula>
    </cfRule>
  </conditionalFormatting>
  <conditionalFormatting sqref="M53">
    <cfRule type="expression" dxfId="1173" priority="335" stopIfTrue="1">
      <formula>N53=""</formula>
    </cfRule>
    <cfRule type="expression" dxfId="1172" priority="336" stopIfTrue="1">
      <formula>AND(N53&lt;&gt;"",M53&lt;1)</formula>
    </cfRule>
    <cfRule type="expression" dxfId="1171" priority="337">
      <formula>AND(N53&lt;&gt;"",M53&gt;=1)</formula>
    </cfRule>
  </conditionalFormatting>
  <conditionalFormatting sqref="M60">
    <cfRule type="expression" dxfId="1170" priority="332" stopIfTrue="1">
      <formula>N60=""</formula>
    </cfRule>
    <cfRule type="expression" dxfId="1169" priority="333" stopIfTrue="1">
      <formula>AND(N60&lt;&gt;"",M60&lt;1)</formula>
    </cfRule>
    <cfRule type="expression" dxfId="1168" priority="334">
      <formula>AND(N60&lt;&gt;"",M60&gt;=1)</formula>
    </cfRule>
  </conditionalFormatting>
  <conditionalFormatting sqref="M60">
    <cfRule type="expression" dxfId="1167" priority="329" stopIfTrue="1">
      <formula>N60=""</formula>
    </cfRule>
    <cfRule type="expression" dxfId="1166" priority="330" stopIfTrue="1">
      <formula>AND(N60&lt;&gt;"",M60&lt;1)</formula>
    </cfRule>
    <cfRule type="expression" dxfId="1165" priority="331">
      <formula>AND(N60&lt;&gt;"",M60&gt;=1)</formula>
    </cfRule>
  </conditionalFormatting>
  <conditionalFormatting sqref="M62">
    <cfRule type="expression" dxfId="1164" priority="326" stopIfTrue="1">
      <formula>N62=""</formula>
    </cfRule>
    <cfRule type="expression" dxfId="1163" priority="327" stopIfTrue="1">
      <formula>AND(N62&lt;&gt;"",M62&lt;1)</formula>
    </cfRule>
    <cfRule type="expression" dxfId="1162" priority="328">
      <formula>AND(N62&lt;&gt;"",M62&gt;=1)</formula>
    </cfRule>
  </conditionalFormatting>
  <conditionalFormatting sqref="M62">
    <cfRule type="expression" dxfId="1161" priority="323" stopIfTrue="1">
      <formula>N62=""</formula>
    </cfRule>
    <cfRule type="expression" dxfId="1160" priority="324" stopIfTrue="1">
      <formula>AND(N62&lt;&gt;"",M62&lt;1)</formula>
    </cfRule>
    <cfRule type="expression" dxfId="1159" priority="325">
      <formula>AND(N62&lt;&gt;"",M62&gt;=1)</formula>
    </cfRule>
  </conditionalFormatting>
  <conditionalFormatting sqref="M72">
    <cfRule type="expression" dxfId="1158" priority="308" stopIfTrue="1">
      <formula>N72=""</formula>
    </cfRule>
    <cfRule type="expression" dxfId="1157" priority="309" stopIfTrue="1">
      <formula>AND(N72&lt;&gt;"",M72&lt;1)</formula>
    </cfRule>
    <cfRule type="expression" dxfId="1156" priority="310">
      <formula>AND(N72&lt;&gt;"",M72&gt;=1)</formula>
    </cfRule>
  </conditionalFormatting>
  <conditionalFormatting sqref="M72">
    <cfRule type="expression" dxfId="1155" priority="305" stopIfTrue="1">
      <formula>N72=""</formula>
    </cfRule>
    <cfRule type="expression" dxfId="1154" priority="306" stopIfTrue="1">
      <formula>AND(N72&lt;&gt;"",M72&lt;1)</formula>
    </cfRule>
    <cfRule type="expression" dxfId="1153" priority="307">
      <formula>AND(N72&lt;&gt;"",M72&gt;=1)</formula>
    </cfRule>
  </conditionalFormatting>
  <conditionalFormatting sqref="M73">
    <cfRule type="expression" dxfId="1152" priority="302" stopIfTrue="1">
      <formula>N73=""</formula>
    </cfRule>
    <cfRule type="expression" dxfId="1151" priority="303" stopIfTrue="1">
      <formula>AND(N73&lt;&gt;"",M73&lt;1)</formula>
    </cfRule>
    <cfRule type="expression" dxfId="1150" priority="304">
      <formula>AND(N73&lt;&gt;"",M73&gt;=1)</formula>
    </cfRule>
  </conditionalFormatting>
  <conditionalFormatting sqref="M73">
    <cfRule type="expression" dxfId="1149" priority="299" stopIfTrue="1">
      <formula>N73=""</formula>
    </cfRule>
    <cfRule type="expression" dxfId="1148" priority="300" stopIfTrue="1">
      <formula>AND(N73&lt;&gt;"",M73&lt;1)</formula>
    </cfRule>
    <cfRule type="expression" dxfId="1147" priority="301">
      <formula>AND(N73&lt;&gt;"",M73&gt;=1)</formula>
    </cfRule>
  </conditionalFormatting>
  <conditionalFormatting sqref="M75">
    <cfRule type="expression" dxfId="1146" priority="296" stopIfTrue="1">
      <formula>N75=""</formula>
    </cfRule>
    <cfRule type="expression" dxfId="1145" priority="297" stopIfTrue="1">
      <formula>AND(N75&lt;&gt;"",M75&lt;1)</formula>
    </cfRule>
    <cfRule type="expression" dxfId="1144" priority="298">
      <formula>AND(N75&lt;&gt;"",M75&gt;=1)</formula>
    </cfRule>
  </conditionalFormatting>
  <conditionalFormatting sqref="M75">
    <cfRule type="expression" dxfId="1143" priority="293" stopIfTrue="1">
      <formula>N75=""</formula>
    </cfRule>
    <cfRule type="expression" dxfId="1142" priority="294" stopIfTrue="1">
      <formula>AND(N75&lt;&gt;"",M75&lt;1)</formula>
    </cfRule>
    <cfRule type="expression" dxfId="1141" priority="295">
      <formula>AND(N75&lt;&gt;"",M75&gt;=1)</formula>
    </cfRule>
  </conditionalFormatting>
  <conditionalFormatting sqref="M77">
    <cfRule type="expression" dxfId="1140" priority="290" stopIfTrue="1">
      <formula>N77=""</formula>
    </cfRule>
    <cfRule type="expression" dxfId="1139" priority="291" stopIfTrue="1">
      <formula>AND(N77&lt;&gt;"",M77&lt;1)</formula>
    </cfRule>
    <cfRule type="expression" dxfId="1138" priority="292">
      <formula>AND(N77&lt;&gt;"",M77&gt;=1)</formula>
    </cfRule>
  </conditionalFormatting>
  <conditionalFormatting sqref="M77">
    <cfRule type="expression" dxfId="1137" priority="287" stopIfTrue="1">
      <formula>N77=""</formula>
    </cfRule>
    <cfRule type="expression" dxfId="1136" priority="288" stopIfTrue="1">
      <formula>AND(N77&lt;&gt;"",M77&lt;1)</formula>
    </cfRule>
    <cfRule type="expression" dxfId="1135" priority="289">
      <formula>AND(N77&lt;&gt;"",M77&gt;=1)</formula>
    </cfRule>
  </conditionalFormatting>
  <conditionalFormatting sqref="N32 R32 P32 K32">
    <cfRule type="expression" dxfId="1134" priority="271" stopIfTrue="1">
      <formula>K32=""</formula>
    </cfRule>
    <cfRule type="expression" dxfId="1133" priority="272" stopIfTrue="1">
      <formula>K32&lt;=0</formula>
    </cfRule>
    <cfRule type="expression" dxfId="1132" priority="273" stopIfTrue="1">
      <formula>K32&lt;1</formula>
    </cfRule>
    <cfRule type="expression" dxfId="1131" priority="274">
      <formula>K32&gt;=1</formula>
    </cfRule>
  </conditionalFormatting>
  <conditionalFormatting sqref="Q32 O32 S32 U32">
    <cfRule type="expression" dxfId="1130" priority="268" stopIfTrue="1">
      <formula>P32=""</formula>
    </cfRule>
    <cfRule type="expression" dxfId="1129" priority="269" stopIfTrue="1">
      <formula>AND(P32&lt;&gt;"",O32&lt;1)</formula>
    </cfRule>
    <cfRule type="expression" dxfId="1128" priority="270">
      <formula>AND(P32&lt;&gt;"",O32&gt;=1)</formula>
    </cfRule>
  </conditionalFormatting>
  <conditionalFormatting sqref="T32">
    <cfRule type="expression" dxfId="1127" priority="264" stopIfTrue="1">
      <formula>T32=""</formula>
    </cfRule>
    <cfRule type="expression" dxfId="1126" priority="265" stopIfTrue="1">
      <formula>T32&lt;=0</formula>
    </cfRule>
    <cfRule type="expression" dxfId="1125" priority="266" stopIfTrue="1">
      <formula>T32&lt;1</formula>
    </cfRule>
    <cfRule type="expression" dxfId="1124" priority="267">
      <formula>T32&gt;=1</formula>
    </cfRule>
  </conditionalFormatting>
  <conditionalFormatting sqref="V32">
    <cfRule type="expression" dxfId="1123" priority="260" stopIfTrue="1">
      <formula>V32=""</formula>
    </cfRule>
    <cfRule type="expression" dxfId="1122" priority="261" stopIfTrue="1">
      <formula>V32&lt;=0</formula>
    </cfRule>
    <cfRule type="expression" dxfId="1121" priority="262" stopIfTrue="1">
      <formula>V32&lt;1</formula>
    </cfRule>
    <cfRule type="expression" dxfId="1120" priority="263">
      <formula>V32&gt;=1</formula>
    </cfRule>
  </conditionalFormatting>
  <conditionalFormatting sqref="M32">
    <cfRule type="expression" dxfId="1119" priority="257" stopIfTrue="1">
      <formula>N32=""</formula>
    </cfRule>
    <cfRule type="expression" dxfId="1118" priority="258" stopIfTrue="1">
      <formula>AND(N32&lt;&gt;"",M32&lt;1)</formula>
    </cfRule>
    <cfRule type="expression" dxfId="1117" priority="259">
      <formula>AND(N32&lt;&gt;"",M32&gt;=1)</formula>
    </cfRule>
  </conditionalFormatting>
  <conditionalFormatting sqref="V70 T70 R70 P70">
    <cfRule type="expression" dxfId="1116" priority="253" stopIfTrue="1">
      <formula>P70=""</formula>
    </cfRule>
    <cfRule type="expression" dxfId="1115" priority="254" stopIfTrue="1">
      <formula>P70&lt;=0</formula>
    </cfRule>
    <cfRule type="expression" dxfId="1114" priority="255" stopIfTrue="1">
      <formula>P70&lt;1</formula>
    </cfRule>
    <cfRule type="expression" dxfId="1113" priority="256">
      <formula>P70&gt;=1</formula>
    </cfRule>
  </conditionalFormatting>
  <conditionalFormatting sqref="O70 Q70 S70">
    <cfRule type="expression" dxfId="1112" priority="250" stopIfTrue="1">
      <formula>P70=""</formula>
    </cfRule>
    <cfRule type="expression" dxfId="1111" priority="251" stopIfTrue="1">
      <formula>AND(P70&lt;&gt;"",O70&lt;1)</formula>
    </cfRule>
    <cfRule type="expression" dxfId="1110" priority="252">
      <formula>AND(P70&lt;&gt;"",O70&gt;=1)</formula>
    </cfRule>
  </conditionalFormatting>
  <conditionalFormatting sqref="S70">
    <cfRule type="expression" dxfId="1109" priority="247" stopIfTrue="1">
      <formula>T70=""</formula>
    </cfRule>
    <cfRule type="expression" dxfId="1108" priority="248" stopIfTrue="1">
      <formula>AND(T70&lt;&gt;"",S70&lt;1)</formula>
    </cfRule>
    <cfRule type="expression" dxfId="1107" priority="249">
      <formula>AND(T70&lt;&gt;"",S70&gt;=1)</formula>
    </cfRule>
  </conditionalFormatting>
  <conditionalFormatting sqref="U70">
    <cfRule type="expression" dxfId="1106" priority="244" stopIfTrue="1">
      <formula>V70=""</formula>
    </cfRule>
    <cfRule type="expression" dxfId="1105" priority="245" stopIfTrue="1">
      <formula>AND(V70&lt;&gt;"",U70&lt;1)</formula>
    </cfRule>
    <cfRule type="expression" dxfId="1104" priority="246">
      <formula>AND(V70&lt;&gt;"",U70&gt;=1)</formula>
    </cfRule>
  </conditionalFormatting>
  <conditionalFormatting sqref="N70">
    <cfRule type="expression" dxfId="1103" priority="240" stopIfTrue="1">
      <formula>N70=""</formula>
    </cfRule>
    <cfRule type="expression" dxfId="1102" priority="241" stopIfTrue="1">
      <formula>N70&lt;=0</formula>
    </cfRule>
    <cfRule type="expression" dxfId="1101" priority="242" stopIfTrue="1">
      <formula>N70&lt;1</formula>
    </cfRule>
    <cfRule type="expression" dxfId="1100" priority="243">
      <formula>N70&gt;=1</formula>
    </cfRule>
  </conditionalFormatting>
  <conditionalFormatting sqref="N70">
    <cfRule type="expression" dxfId="1099" priority="236" stopIfTrue="1">
      <formula>N70=""</formula>
    </cfRule>
    <cfRule type="expression" dxfId="1098" priority="237" stopIfTrue="1">
      <formula>N70&lt;=0</formula>
    </cfRule>
    <cfRule type="expression" dxfId="1097" priority="238" stopIfTrue="1">
      <formula>N70&lt;1</formula>
    </cfRule>
    <cfRule type="expression" dxfId="1096" priority="239">
      <formula>N70&gt;=1</formula>
    </cfRule>
  </conditionalFormatting>
  <conditionalFormatting sqref="K70">
    <cfRule type="expression" dxfId="1095" priority="232" stopIfTrue="1">
      <formula>K70=""</formula>
    </cfRule>
    <cfRule type="expression" dxfId="1094" priority="233" stopIfTrue="1">
      <formula>K70&lt;=0</formula>
    </cfRule>
    <cfRule type="expression" dxfId="1093" priority="234" stopIfTrue="1">
      <formula>K70&lt;1</formula>
    </cfRule>
    <cfRule type="expression" dxfId="1092" priority="235">
      <formula>K70&gt;=1</formula>
    </cfRule>
  </conditionalFormatting>
  <conditionalFormatting sqref="M70">
    <cfRule type="expression" dxfId="1091" priority="229" stopIfTrue="1">
      <formula>N70=""</formula>
    </cfRule>
    <cfRule type="expression" dxfId="1090" priority="230" stopIfTrue="1">
      <formula>AND(N70&lt;&gt;"",M70&lt;1)</formula>
    </cfRule>
    <cfRule type="expression" dxfId="1089" priority="231">
      <formula>AND(N70&lt;&gt;"",M70&gt;=1)</formula>
    </cfRule>
  </conditionalFormatting>
  <conditionalFormatting sqref="M70">
    <cfRule type="expression" dxfId="1088" priority="226" stopIfTrue="1">
      <formula>N70=""</formula>
    </cfRule>
    <cfRule type="expression" dxfId="1087" priority="227" stopIfTrue="1">
      <formula>AND(N70&lt;&gt;"",M70&lt;1)</formula>
    </cfRule>
    <cfRule type="expression" dxfId="1086" priority="228">
      <formula>AND(N70&lt;&gt;"",M70&gt;=1)</formula>
    </cfRule>
  </conditionalFormatting>
  <conditionalFormatting sqref="N41 K41 P41">
    <cfRule type="expression" dxfId="1085" priority="158" stopIfTrue="1">
      <formula>K41=""</formula>
    </cfRule>
    <cfRule type="expression" dxfId="1084" priority="159" stopIfTrue="1">
      <formula>K41&lt;=0</formula>
    </cfRule>
    <cfRule type="expression" dxfId="1083" priority="160" stopIfTrue="1">
      <formula>K41&lt;1</formula>
    </cfRule>
    <cfRule type="expression" dxfId="1082" priority="161">
      <formula>K41&gt;=1</formula>
    </cfRule>
  </conditionalFormatting>
  <conditionalFormatting sqref="O41">
    <cfRule type="expression" dxfId="1081" priority="155" stopIfTrue="1">
      <formula>P41=""</formula>
    </cfRule>
    <cfRule type="expression" dxfId="1080" priority="156" stopIfTrue="1">
      <formula>AND(P41&lt;&gt;"",O41&lt;1)</formula>
    </cfRule>
    <cfRule type="expression" dxfId="1079" priority="157">
      <formula>AND(P41&lt;&gt;"",O41&gt;=1)</formula>
    </cfRule>
  </conditionalFormatting>
  <conditionalFormatting sqref="R41 T41 V41">
    <cfRule type="expression" dxfId="1078" priority="151" stopIfTrue="1">
      <formula>R41=""</formula>
    </cfRule>
    <cfRule type="expression" dxfId="1077" priority="152" stopIfTrue="1">
      <formula>R41&lt;=0</formula>
    </cfRule>
    <cfRule type="expression" dxfId="1076" priority="153" stopIfTrue="1">
      <formula>R41&lt;1</formula>
    </cfRule>
    <cfRule type="expression" dxfId="1075" priority="154">
      <formula>R41&gt;=1</formula>
    </cfRule>
  </conditionalFormatting>
  <conditionalFormatting sqref="R41 T41 V41">
    <cfRule type="expression" dxfId="1074" priority="147" stopIfTrue="1">
      <formula>R41=""</formula>
    </cfRule>
    <cfRule type="expression" dxfId="1073" priority="148" stopIfTrue="1">
      <formula>R41&lt;=0</formula>
    </cfRule>
    <cfRule type="expression" dxfId="1072" priority="149" stopIfTrue="1">
      <formula>R41&lt;1</formula>
    </cfRule>
    <cfRule type="expression" dxfId="1071" priority="150">
      <formula>R41&gt;=1</formula>
    </cfRule>
  </conditionalFormatting>
  <conditionalFormatting sqref="U41 S41">
    <cfRule type="expression" dxfId="1070" priority="144" stopIfTrue="1">
      <formula>T41=""</formula>
    </cfRule>
    <cfRule type="expression" dxfId="1069" priority="145" stopIfTrue="1">
      <formula>AND(T41&lt;&gt;"",S41&lt;1)</formula>
    </cfRule>
    <cfRule type="expression" dxfId="1068" priority="146">
      <formula>AND(T41&lt;&gt;"",S41&gt;=1)</formula>
    </cfRule>
  </conditionalFormatting>
  <conditionalFormatting sqref="Q41">
    <cfRule type="expression" dxfId="1067" priority="141" stopIfTrue="1">
      <formula>R41=""</formula>
    </cfRule>
    <cfRule type="expression" dxfId="1066" priority="142" stopIfTrue="1">
      <formula>AND(R41&lt;&gt;"",Q41&lt;1)</formula>
    </cfRule>
    <cfRule type="expression" dxfId="1065" priority="143">
      <formula>AND(R41&lt;&gt;"",Q41&gt;=1)</formula>
    </cfRule>
  </conditionalFormatting>
  <conditionalFormatting sqref="M41">
    <cfRule type="expression" dxfId="1064" priority="138" stopIfTrue="1">
      <formula>N41=""</formula>
    </cfRule>
    <cfRule type="expression" dxfId="1063" priority="139" stopIfTrue="1">
      <formula>AND(N41&lt;&gt;"",M41&lt;1)</formula>
    </cfRule>
    <cfRule type="expression" dxfId="1062" priority="140">
      <formula>AND(N41&lt;&gt;"",M41&gt;=1)</formula>
    </cfRule>
  </conditionalFormatting>
  <conditionalFormatting sqref="M41">
    <cfRule type="expression" dxfId="1061" priority="135" stopIfTrue="1">
      <formula>N41=""</formula>
    </cfRule>
    <cfRule type="expression" dxfId="1060" priority="136" stopIfTrue="1">
      <formula>AND(N41&lt;&gt;"",M41&lt;1)</formula>
    </cfRule>
    <cfRule type="expression" dxfId="1059" priority="137">
      <formula>AND(N41&lt;&gt;"",M41&gt;=1)</formula>
    </cfRule>
  </conditionalFormatting>
  <conditionalFormatting sqref="N42 K42 P42">
    <cfRule type="expression" dxfId="1058" priority="131" stopIfTrue="1">
      <formula>K42=""</formula>
    </cfRule>
    <cfRule type="expression" dxfId="1057" priority="132" stopIfTrue="1">
      <formula>K42&lt;=0</formula>
    </cfRule>
    <cfRule type="expression" dxfId="1056" priority="133" stopIfTrue="1">
      <formula>K42&lt;1</formula>
    </cfRule>
    <cfRule type="expression" dxfId="1055" priority="134">
      <formula>K42&gt;=1</formula>
    </cfRule>
  </conditionalFormatting>
  <conditionalFormatting sqref="O42">
    <cfRule type="expression" dxfId="1054" priority="128" stopIfTrue="1">
      <formula>P42=""</formula>
    </cfRule>
    <cfRule type="expression" dxfId="1053" priority="129" stopIfTrue="1">
      <formula>AND(P42&lt;&gt;"",O42&lt;1)</formula>
    </cfRule>
    <cfRule type="expression" dxfId="1052" priority="130">
      <formula>AND(P42&lt;&gt;"",O42&gt;=1)</formula>
    </cfRule>
  </conditionalFormatting>
  <conditionalFormatting sqref="R42 T42 V42">
    <cfRule type="expression" dxfId="1051" priority="124" stopIfTrue="1">
      <formula>R42=""</formula>
    </cfRule>
    <cfRule type="expression" dxfId="1050" priority="125" stopIfTrue="1">
      <formula>R42&lt;=0</formula>
    </cfRule>
    <cfRule type="expression" dxfId="1049" priority="126" stopIfTrue="1">
      <formula>R42&lt;1</formula>
    </cfRule>
    <cfRule type="expression" dxfId="1048" priority="127">
      <formula>R42&gt;=1</formula>
    </cfRule>
  </conditionalFormatting>
  <conditionalFormatting sqref="R42 T42 V42">
    <cfRule type="expression" dxfId="1047" priority="120" stopIfTrue="1">
      <formula>R42=""</formula>
    </cfRule>
    <cfRule type="expression" dxfId="1046" priority="121" stopIfTrue="1">
      <formula>R42&lt;=0</formula>
    </cfRule>
    <cfRule type="expression" dxfId="1045" priority="122" stopIfTrue="1">
      <formula>R42&lt;1</formula>
    </cfRule>
    <cfRule type="expression" dxfId="1044" priority="123">
      <formula>R42&gt;=1</formula>
    </cfRule>
  </conditionalFormatting>
  <conditionalFormatting sqref="U42 S42">
    <cfRule type="expression" dxfId="1043" priority="117" stopIfTrue="1">
      <formula>T42=""</formula>
    </cfRule>
    <cfRule type="expression" dxfId="1042" priority="118" stopIfTrue="1">
      <formula>AND(T42&lt;&gt;"",S42&lt;1)</formula>
    </cfRule>
    <cfRule type="expression" dxfId="1041" priority="119">
      <formula>AND(T42&lt;&gt;"",S42&gt;=1)</formula>
    </cfRule>
  </conditionalFormatting>
  <conditionalFormatting sqref="Q42">
    <cfRule type="expression" dxfId="1040" priority="114" stopIfTrue="1">
      <formula>R42=""</formula>
    </cfRule>
    <cfRule type="expression" dxfId="1039" priority="115" stopIfTrue="1">
      <formula>AND(R42&lt;&gt;"",Q42&lt;1)</formula>
    </cfRule>
    <cfRule type="expression" dxfId="1038" priority="116">
      <formula>AND(R42&lt;&gt;"",Q42&gt;=1)</formula>
    </cfRule>
  </conditionalFormatting>
  <conditionalFormatting sqref="N43 K43 P43">
    <cfRule type="expression" dxfId="1037" priority="104" stopIfTrue="1">
      <formula>K43=""</formula>
    </cfRule>
    <cfRule type="expression" dxfId="1036" priority="105" stopIfTrue="1">
      <formula>K43&lt;=0</formula>
    </cfRule>
    <cfRule type="expression" dxfId="1035" priority="106" stopIfTrue="1">
      <formula>K43&lt;1</formula>
    </cfRule>
    <cfRule type="expression" dxfId="1034" priority="107">
      <formula>K43&gt;=1</formula>
    </cfRule>
  </conditionalFormatting>
  <conditionalFormatting sqref="O43">
    <cfRule type="expression" dxfId="1033" priority="101" stopIfTrue="1">
      <formula>P43=""</formula>
    </cfRule>
    <cfRule type="expression" dxfId="1032" priority="102" stopIfTrue="1">
      <formula>AND(P43&lt;&gt;"",O43&lt;1)</formula>
    </cfRule>
    <cfRule type="expression" dxfId="1031" priority="103">
      <formula>AND(P43&lt;&gt;"",O43&gt;=1)</formula>
    </cfRule>
  </conditionalFormatting>
  <conditionalFormatting sqref="R43 T43 V43">
    <cfRule type="expression" dxfId="1030" priority="97" stopIfTrue="1">
      <formula>R43=""</formula>
    </cfRule>
    <cfRule type="expression" dxfId="1029" priority="98" stopIfTrue="1">
      <formula>R43&lt;=0</formula>
    </cfRule>
    <cfRule type="expression" dxfId="1028" priority="99" stopIfTrue="1">
      <formula>R43&lt;1</formula>
    </cfRule>
    <cfRule type="expression" dxfId="1027" priority="100">
      <formula>R43&gt;=1</formula>
    </cfRule>
  </conditionalFormatting>
  <conditionalFormatting sqref="R43 T43 V43">
    <cfRule type="expression" dxfId="1026" priority="93" stopIfTrue="1">
      <formula>R43=""</formula>
    </cfRule>
    <cfRule type="expression" dxfId="1025" priority="94" stopIfTrue="1">
      <formula>R43&lt;=0</formula>
    </cfRule>
    <cfRule type="expression" dxfId="1024" priority="95" stopIfTrue="1">
      <formula>R43&lt;1</formula>
    </cfRule>
    <cfRule type="expression" dxfId="1023" priority="96">
      <formula>R43&gt;=1</formula>
    </cfRule>
  </conditionalFormatting>
  <conditionalFormatting sqref="U43 S43">
    <cfRule type="expression" dxfId="1022" priority="90" stopIfTrue="1">
      <formula>T43=""</formula>
    </cfRule>
    <cfRule type="expression" dxfId="1021" priority="91" stopIfTrue="1">
      <formula>AND(T43&lt;&gt;"",S43&lt;1)</formula>
    </cfRule>
    <cfRule type="expression" dxfId="1020" priority="92">
      <formula>AND(T43&lt;&gt;"",S43&gt;=1)</formula>
    </cfRule>
  </conditionalFormatting>
  <conditionalFormatting sqref="Q43">
    <cfRule type="expression" dxfId="1019" priority="87" stopIfTrue="1">
      <formula>R43=""</formula>
    </cfRule>
    <cfRule type="expression" dxfId="1018" priority="88" stopIfTrue="1">
      <formula>AND(R43&lt;&gt;"",Q43&lt;1)</formula>
    </cfRule>
    <cfRule type="expression" dxfId="1017" priority="89">
      <formula>AND(R43&lt;&gt;"",Q43&gt;=1)</formula>
    </cfRule>
  </conditionalFormatting>
  <conditionalFormatting sqref="M43">
    <cfRule type="expression" dxfId="1016" priority="84" stopIfTrue="1">
      <formula>N43=""</formula>
    </cfRule>
    <cfRule type="expression" dxfId="1015" priority="85" stopIfTrue="1">
      <formula>AND(N43&lt;&gt;"",M43&lt;1)</formula>
    </cfRule>
    <cfRule type="expression" dxfId="1014" priority="86">
      <formula>AND(N43&lt;&gt;"",M43&gt;=1)</formula>
    </cfRule>
  </conditionalFormatting>
  <conditionalFormatting sqref="M43">
    <cfRule type="expression" dxfId="1013" priority="81" stopIfTrue="1">
      <formula>N43=""</formula>
    </cfRule>
    <cfRule type="expression" dxfId="1012" priority="82" stopIfTrue="1">
      <formula>AND(N43&lt;&gt;"",M43&lt;1)</formula>
    </cfRule>
    <cfRule type="expression" dxfId="1011" priority="83">
      <formula>AND(N43&lt;&gt;"",M43&gt;=1)</formula>
    </cfRule>
  </conditionalFormatting>
  <conditionalFormatting sqref="M47">
    <cfRule type="expression" dxfId="1010" priority="72" stopIfTrue="1">
      <formula>N47=""</formula>
    </cfRule>
    <cfRule type="expression" dxfId="1009" priority="73" stopIfTrue="1">
      <formula>AND(N47&lt;&gt;"",M47&lt;1)</formula>
    </cfRule>
    <cfRule type="expression" dxfId="1008" priority="74">
      <formula>AND(N47&lt;&gt;"",M47&gt;=1)</formula>
    </cfRule>
  </conditionalFormatting>
  <conditionalFormatting sqref="M63">
    <cfRule type="expression" dxfId="1007" priority="60" stopIfTrue="1">
      <formula>N63=""</formula>
    </cfRule>
    <cfRule type="expression" dxfId="1006" priority="61" stopIfTrue="1">
      <formula>AND(N63&lt;&gt;"",M63&lt;1)</formula>
    </cfRule>
    <cfRule type="expression" dxfId="1005" priority="62">
      <formula>AND(N63&lt;&gt;"",M63&gt;=1)</formula>
    </cfRule>
  </conditionalFormatting>
  <conditionalFormatting sqref="M40">
    <cfRule type="expression" dxfId="1004" priority="45" stopIfTrue="1">
      <formula>N40=""</formula>
    </cfRule>
    <cfRule type="expression" dxfId="1003" priority="46" stopIfTrue="1">
      <formula>AND(N40&lt;&gt;"",M40&lt;1)</formula>
    </cfRule>
    <cfRule type="expression" dxfId="1002" priority="47">
      <formula>AND(N40&lt;&gt;"",M40&gt;=1)</formula>
    </cfRule>
  </conditionalFormatting>
  <conditionalFormatting sqref="M65">
    <cfRule type="expression" dxfId="1001" priority="30" stopIfTrue="1">
      <formula>N65=""</formula>
    </cfRule>
    <cfRule type="expression" dxfId="1000" priority="31" stopIfTrue="1">
      <formula>AND(N65&lt;&gt;"",M65&lt;1)</formula>
    </cfRule>
    <cfRule type="expression" dxfId="999" priority="32">
      <formula>AND(N65&lt;&gt;"",M65&gt;=1)</formula>
    </cfRule>
  </conditionalFormatting>
  <conditionalFormatting sqref="M34">
    <cfRule type="expression" dxfId="998" priority="4" stopIfTrue="1">
      <formula>N34=""</formula>
    </cfRule>
    <cfRule type="expression" dxfId="997" priority="5" stopIfTrue="1">
      <formula>AND(N34&lt;&gt;"",M34&lt;1)</formula>
    </cfRule>
    <cfRule type="expression" dxfId="996" priority="6">
      <formula>AND(N34&lt;&gt;"",M34&gt;=1)</formula>
    </cfRule>
  </conditionalFormatting>
  <conditionalFormatting sqref="M74 M71 M48:M50 M42 M35">
    <cfRule type="expression" dxfId="995" priority="1" stopIfTrue="1">
      <formula>N35=""</formula>
    </cfRule>
    <cfRule type="expression" dxfId="994" priority="2" stopIfTrue="1">
      <formula>AND(N35&lt;&gt;"",M35&lt;1)</formula>
    </cfRule>
    <cfRule type="expression" dxfId="993" priority="3">
      <formula>AND(N35&lt;&gt;"",M35&gt;=1)</formula>
    </cfRule>
  </conditionalFormatting>
  <dataValidations count="4">
    <dataValidation type="list" allowBlank="1" showInputMessage="1" showErrorMessage="1" sqref="N80 P80 R80 T80 V80 R15:R20 V15:V20 N15:N20 P15:P20 T15:T20 T13 R13 V13 N13 P13 P22:P78 T22:T78 V22:V78 R22:R78 N22:N78" xr:uid="{00000000-0002-0000-0000-000000000000}">
      <formula1>"0%,10%,20%,30%,40%,50%,60%,70%,80%,90%,100%"</formula1>
    </dataValidation>
    <dataValidation type="list" allowBlank="1" showInputMessage="1" showErrorMessage="1" sqref="U15:U20 O80 S80 U80 S15:S20 O15:O20 U13 S13 O13 O22:O78 S22:S78 U22:U78" xr:uid="{00000000-0002-0000-0000-000001000000}">
      <formula1>"1,2"</formula1>
    </dataValidation>
    <dataValidation type="list" allowBlank="1" showInputMessage="1" showErrorMessage="1" sqref="Q81 Q79 Q37 Q44 Q51 Q54 Q57 Q60 Q67 Q75 Q15:Q28 Q13 Q63 Q32 Q70" xr:uid="{00000000-0002-0000-0000-000002000000}">
      <formula1>"1,2,2MT1,3,3MT2,3MT3"</formula1>
    </dataValidation>
    <dataValidation type="list" allowBlank="1" showInputMessage="1" showErrorMessage="1" sqref="Q52:Q53 Q55:Q56 Q58:Q59 Q76:Q78 Q64:Q66 Q71:Q74 Q45:Q50 Q33:Q36 Q61:Q62 Q29:Q31 Q68:Q69 Q38:Q43" xr:uid="{00000000-0002-0000-0000-000003000000}">
      <formula1>"1,2,2MT1,2MT2,2MT3,3,3MT1"</formula1>
    </dataValidation>
  </dataValidations>
  <hyperlinks>
    <hyperlink ref="E5" r:id="rId1" xr:uid="{00000000-0004-0000-0000-000000000000}"/>
    <hyperlink ref="E4" r:id="rId2" display="ron.borsato@pctest.com" xr:uid="{00000000-0004-0000-0000-00000C000000}"/>
    <hyperlink ref="E4:F4" r:id="rId3" display="ronald.borsato@att.com" xr:uid="{00000000-0004-0000-0000-00000D000000}"/>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X63"/>
  <sheetViews>
    <sheetView topLeftCell="B1" zoomScale="70" zoomScaleNormal="70" workbookViewId="0">
      <selection activeCell="Y7" sqref="Y1:BR1048576"/>
    </sheetView>
  </sheetViews>
  <sheetFormatPr defaultColWidth="9.15625" defaultRowHeight="14.4" outlineLevelRow="1" x14ac:dyDescent="0.55000000000000004"/>
  <cols>
    <col min="1" max="1" width="10" style="79" customWidth="1"/>
    <col min="2" max="2" width="10.5234375" style="79" customWidth="1"/>
    <col min="3" max="3" width="11.7890625" style="79" customWidth="1"/>
    <col min="4" max="4" width="27.47265625" style="79" customWidth="1"/>
    <col min="5" max="5" width="33.26171875" style="79" customWidth="1"/>
    <col min="6" max="6" width="13" style="79" customWidth="1"/>
    <col min="7" max="7" width="32.26171875" style="75" customWidth="1"/>
    <col min="8" max="8" width="13" style="79" customWidth="1"/>
    <col min="9" max="9" width="31.7890625" style="79" customWidth="1"/>
    <col min="10" max="10" width="3.26171875" style="79" customWidth="1"/>
    <col min="11" max="11" width="8.734375" style="79" customWidth="1"/>
    <col min="12" max="12" width="1" style="11" customWidth="1"/>
    <col min="13" max="13" width="2" style="79" customWidth="1"/>
    <col min="14" max="14" width="7" style="79" customWidth="1"/>
    <col min="15" max="15" width="2" style="79" customWidth="1"/>
    <col min="16" max="16" width="6.26171875" style="79" customWidth="1"/>
    <col min="17" max="17" width="2.15625" style="79" customWidth="1"/>
    <col min="18" max="18" width="6" style="79" customWidth="1"/>
    <col min="19" max="19" width="1.734375" style="79" customWidth="1"/>
    <col min="20" max="20" width="6" style="79" customWidth="1"/>
    <col min="21" max="21" width="2" style="79" customWidth="1"/>
    <col min="22" max="22" width="5.26171875" style="79" customWidth="1"/>
    <col min="23" max="23" width="0.26171875" style="11" customWidth="1"/>
    <col min="24" max="24" width="2.26171875" style="35" customWidth="1"/>
    <col min="25" max="16384" width="9.15625" style="44"/>
  </cols>
  <sheetData>
    <row r="1" spans="1:24" x14ac:dyDescent="0.55000000000000004">
      <c r="A1" s="105" t="s">
        <v>0</v>
      </c>
      <c r="B1" s="111" t="s">
        <v>37</v>
      </c>
      <c r="C1" s="111"/>
      <c r="D1" s="111"/>
      <c r="E1" s="111"/>
      <c r="F1" s="111"/>
      <c r="G1" s="111"/>
      <c r="H1" s="111"/>
      <c r="I1" s="111"/>
      <c r="J1" s="111"/>
      <c r="K1" s="111"/>
      <c r="L1" s="111"/>
      <c r="M1" s="141" t="s">
        <v>1</v>
      </c>
      <c r="N1" s="142"/>
      <c r="O1" s="142"/>
      <c r="P1" s="142"/>
      <c r="Q1" s="142"/>
      <c r="R1" s="142"/>
      <c r="S1" s="142"/>
      <c r="T1" s="142"/>
      <c r="U1" s="142"/>
      <c r="V1" s="143"/>
      <c r="W1" s="2"/>
      <c r="X1" s="129" t="s">
        <v>2</v>
      </c>
    </row>
    <row r="2" spans="1:24" outlineLevel="1" x14ac:dyDescent="0.55000000000000004">
      <c r="A2" s="105"/>
      <c r="B2" s="111"/>
      <c r="C2" s="111"/>
      <c r="D2" s="111"/>
      <c r="E2" s="111"/>
      <c r="F2" s="111"/>
      <c r="G2" s="111"/>
      <c r="H2" s="111"/>
      <c r="I2" s="111"/>
      <c r="J2" s="111"/>
      <c r="K2" s="111"/>
      <c r="L2" s="111"/>
      <c r="M2" s="135" t="s">
        <v>3</v>
      </c>
      <c r="N2" s="136"/>
      <c r="O2" s="136"/>
      <c r="P2" s="136"/>
      <c r="Q2" s="136"/>
      <c r="R2" s="136"/>
      <c r="S2" s="136"/>
      <c r="T2" s="136"/>
      <c r="U2" s="136"/>
      <c r="V2" s="136"/>
      <c r="W2" s="2"/>
      <c r="X2" s="130"/>
    </row>
    <row r="3" spans="1:24" ht="16.5" customHeight="1" outlineLevel="1" x14ac:dyDescent="0.55000000000000004">
      <c r="A3" s="4" t="s">
        <v>4</v>
      </c>
      <c r="B3" s="112" t="s">
        <v>38</v>
      </c>
      <c r="C3" s="112"/>
      <c r="D3" s="112"/>
      <c r="E3" s="112"/>
      <c r="F3" s="112"/>
      <c r="G3" s="113"/>
      <c r="H3" s="113"/>
      <c r="I3" s="113"/>
      <c r="J3" s="113"/>
      <c r="K3" s="113"/>
      <c r="L3" s="113"/>
      <c r="M3" s="114" t="s">
        <v>23</v>
      </c>
      <c r="N3" s="115"/>
      <c r="O3" s="137" t="s">
        <v>24</v>
      </c>
      <c r="P3" s="138"/>
      <c r="Q3" s="114" t="s">
        <v>25</v>
      </c>
      <c r="R3" s="115"/>
      <c r="S3" s="118" t="s">
        <v>26</v>
      </c>
      <c r="T3" s="119"/>
      <c r="U3" s="122" t="s">
        <v>27</v>
      </c>
      <c r="V3" s="123"/>
      <c r="W3" s="2"/>
      <c r="X3" s="130"/>
    </row>
    <row r="4" spans="1:24" ht="16.149999999999999" customHeight="1" outlineLevel="1" thickBot="1" x14ac:dyDescent="0.6">
      <c r="A4" s="5" t="s">
        <v>5</v>
      </c>
      <c r="B4" s="106" t="s">
        <v>205</v>
      </c>
      <c r="C4" s="107"/>
      <c r="D4" s="108"/>
      <c r="E4" s="109" t="s">
        <v>187</v>
      </c>
      <c r="F4" s="109"/>
      <c r="G4" s="45"/>
      <c r="H4" s="45"/>
      <c r="I4" s="45"/>
      <c r="J4" s="45"/>
      <c r="K4" s="45"/>
      <c r="L4" s="1"/>
      <c r="M4" s="116"/>
      <c r="N4" s="117"/>
      <c r="O4" s="139"/>
      <c r="P4" s="140"/>
      <c r="Q4" s="116"/>
      <c r="R4" s="117"/>
      <c r="S4" s="120"/>
      <c r="T4" s="121"/>
      <c r="U4" s="124"/>
      <c r="V4" s="125"/>
      <c r="W4" s="2"/>
      <c r="X4" s="130"/>
    </row>
    <row r="5" spans="1:24" ht="15.6" outlineLevel="1" x14ac:dyDescent="0.55000000000000004">
      <c r="A5" s="5" t="s">
        <v>6</v>
      </c>
      <c r="B5" s="106" t="s">
        <v>39</v>
      </c>
      <c r="C5" s="107"/>
      <c r="D5" s="108"/>
      <c r="E5" s="109" t="s">
        <v>40</v>
      </c>
      <c r="F5" s="110"/>
      <c r="G5" s="45"/>
      <c r="H5" s="45"/>
      <c r="I5" s="45"/>
      <c r="J5" s="45"/>
      <c r="K5" s="46"/>
      <c r="L5" s="47"/>
      <c r="M5" s="132" t="s">
        <v>28</v>
      </c>
      <c r="N5" s="133"/>
      <c r="O5" s="133"/>
      <c r="P5" s="134"/>
      <c r="Q5" s="132" t="s">
        <v>29</v>
      </c>
      <c r="R5" s="133"/>
      <c r="S5" s="133"/>
      <c r="T5" s="133"/>
      <c r="U5" s="133"/>
      <c r="V5" s="144"/>
      <c r="W5" s="2"/>
      <c r="X5" s="130"/>
    </row>
    <row r="6" spans="1:24" ht="43.2" x14ac:dyDescent="0.7">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28"/>
      <c r="W6" s="1"/>
      <c r="X6" s="130"/>
    </row>
    <row r="7" spans="1:24" outlineLevel="1" x14ac:dyDescent="0.55000000000000004">
      <c r="A7" s="11"/>
      <c r="B7" s="1"/>
      <c r="C7" s="1"/>
      <c r="D7" s="1"/>
      <c r="E7" s="1"/>
      <c r="F7" s="1"/>
      <c r="G7" s="13"/>
      <c r="H7" s="1"/>
      <c r="I7" s="1"/>
      <c r="J7" s="42"/>
      <c r="K7" s="53"/>
      <c r="L7" s="1"/>
      <c r="M7" s="104"/>
      <c r="N7" s="104"/>
      <c r="O7" s="104"/>
      <c r="P7" s="104"/>
      <c r="Q7" s="104"/>
      <c r="R7" s="104"/>
      <c r="S7" s="104"/>
      <c r="T7" s="104"/>
      <c r="U7" s="104"/>
      <c r="V7" s="104"/>
      <c r="W7" s="1"/>
      <c r="X7" s="131"/>
    </row>
    <row r="8" spans="1:24" ht="21" customHeight="1" outlineLevel="1" x14ac:dyDescent="0.55000000000000004">
      <c r="A8" s="14"/>
      <c r="B8" s="14"/>
      <c r="C8" s="14"/>
      <c r="D8" s="14"/>
      <c r="E8" s="14"/>
      <c r="F8" s="14"/>
      <c r="G8" s="60"/>
      <c r="H8" s="61"/>
      <c r="I8" s="56"/>
      <c r="J8" s="56"/>
      <c r="K8" s="62" t="s">
        <v>30</v>
      </c>
      <c r="L8" s="57"/>
      <c r="M8" s="148">
        <f>IF(SUMPRODUCT(--(N$11:N$28&lt;&gt;""),$J$11:$J$28),SUMPRODUCT(--(N$11:N$28 &lt;&gt;""),$J$11:$J$28,N$11:N$28)/SUMPRODUCT(--(N$11:N$28 &lt;&gt;""),$J$11:$J$28),"")</f>
        <v>0.98701298701298701</v>
      </c>
      <c r="N8" s="148"/>
      <c r="O8" s="148" t="str">
        <f>IF(SUMPRODUCT(--(P$11:P$28&lt;&gt;""),$J$11:$J$28),SUMPRODUCT(--(P$11:P$28 &lt;&gt;""),$J$11:$J$28,P$11:P$28)/SUMPRODUCT(--(P$11:P$28 &lt;&gt;""),$J$11:$J$28),"")</f>
        <v/>
      </c>
      <c r="P8" s="148"/>
      <c r="Q8" s="148" t="str">
        <f>IF(SUMPRODUCT(--(R$11:R$28&lt;&gt;""),$J$11:$J$28),SUMPRODUCT(--(R$11:R$28 &lt;&gt;""),$J$11:$J$28,R$11:R$28)/SUMPRODUCT(--(R$11:R$28 &lt;&gt;""),$J$11:$J$28),"")</f>
        <v/>
      </c>
      <c r="R8" s="148"/>
      <c r="S8" s="148" t="str">
        <f>IF(SUMPRODUCT(--(T$11:T$28&lt;&gt;""),$J$11:$J$28),SUMPRODUCT(--(T$11:T$28 &lt;&gt;""),$J$11:$J$28,T$11:T$28)/SUMPRODUCT(--(T$11:T$28 &lt;&gt;""),$J$11:$J$28),"")</f>
        <v/>
      </c>
      <c r="T8" s="148"/>
      <c r="U8" s="148" t="str">
        <f>IF(SUMPRODUCT(--(V$11:V$28&lt;&gt;""),$J$11:$J$28),SUMPRODUCT(--(V$11:V$28 &lt;&gt;""),$J$11:$J$28,V$11:V$28)/SUMPRODUCT(--(V$11:V$28 &lt;&gt;""),$J$11:$J$28),"")</f>
        <v/>
      </c>
      <c r="V8" s="148"/>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28.5" customHeight="1" outlineLevel="1" x14ac:dyDescent="0.55000000000000004">
      <c r="A10" s="14"/>
      <c r="B10" s="14"/>
      <c r="C10" s="14"/>
      <c r="D10" s="14"/>
      <c r="E10" s="14"/>
      <c r="F10" s="14"/>
      <c r="G10" s="145" t="s">
        <v>287</v>
      </c>
      <c r="H10" s="145"/>
      <c r="I10" s="145"/>
      <c r="J10" s="145"/>
      <c r="K10" s="145"/>
      <c r="L10" s="54"/>
      <c r="M10" s="146" t="str" cm="1">
        <f t="array" ref="M10">SUMPRODUCT(--(N$11:N$28&lt;&gt;"")) &amp;CHAR(10)&amp;SUMPRODUCT(--(N$11:N$28&lt;&gt;""),--(N$11:N$28&lt;1),--(LEFT(M$11:M$28,2)="16"))</f>
        <v>9
2</v>
      </c>
      <c r="N10" s="147"/>
      <c r="O10" s="146"/>
      <c r="P10" s="147"/>
      <c r="Q10" s="146" t="str" cm="1">
        <f t="array" ref="Q10">SUMPRODUCT(--(R$11:R$28&lt;&gt;"")) &amp;CHAR(10)&amp;SUMPRODUCT(--(R$11:R$28&lt;&gt;""),--(R$11:R$28&lt;1),--(LEFT(Q$11:Q$28,2)="16"))</f>
        <v>0
0</v>
      </c>
      <c r="R10" s="147"/>
      <c r="S10" s="146" t="str" cm="1">
        <f t="array" ref="S10">SUMPRODUCT(--(T$11:T$28&lt;&gt;"")) &amp;CHAR(10)&amp;SUMPRODUCT(--(T$11:T$28&lt;&gt;""),--(T$11:T$28&lt;1),--(LEFT(S$11:S$28,2)="16"))</f>
        <v>0
0</v>
      </c>
      <c r="T10" s="147"/>
      <c r="U10" s="146"/>
      <c r="V10" s="147"/>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700000000000003" x14ac:dyDescent="0.55000000000000004">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3" x14ac:dyDescent="0.55000000000000004">
      <c r="A14" s="22"/>
      <c r="B14" s="22" t="s">
        <v>49</v>
      </c>
      <c r="C14" s="23"/>
      <c r="D14" s="23"/>
      <c r="E14" s="23"/>
      <c r="F14" s="23"/>
      <c r="G14" s="23"/>
      <c r="H14" s="23"/>
      <c r="I14" s="23"/>
      <c r="J14" s="23"/>
      <c r="K14" s="23"/>
      <c r="L14" s="23"/>
      <c r="M14" s="80"/>
      <c r="N14" s="23"/>
      <c r="O14" s="23"/>
      <c r="P14" s="23"/>
      <c r="Q14" s="80"/>
      <c r="R14" s="23"/>
      <c r="S14" s="23"/>
      <c r="T14" s="23"/>
      <c r="U14" s="23"/>
      <c r="V14" s="23"/>
      <c r="W14" s="24"/>
      <c r="X14" s="38"/>
    </row>
    <row r="15" spans="1:24" ht="25.8" x14ac:dyDescent="0.55000000000000004">
      <c r="A15" s="75"/>
      <c r="B15" s="74" t="s">
        <v>41</v>
      </c>
      <c r="C15" s="74">
        <v>7</v>
      </c>
      <c r="D15" s="74" t="s">
        <v>130</v>
      </c>
      <c r="E15" s="28"/>
      <c r="F15" s="74"/>
      <c r="G15" s="36" t="s">
        <v>302</v>
      </c>
      <c r="H15" s="74"/>
      <c r="I15" s="74"/>
      <c r="J15" s="29">
        <v>1</v>
      </c>
      <c r="K15" s="30">
        <f t="shared" ref="K15:K22" si="0">IF(COUNT(N15,P15,R15,T15,V15)&gt;0,SUM(N15,P15,R15,T15,V15)/COUNT(N15,P15,R15,T15,V15),"")</f>
        <v>0</v>
      </c>
      <c r="L15" s="31"/>
      <c r="M15" s="83">
        <v>16</v>
      </c>
      <c r="N15" s="96">
        <v>0</v>
      </c>
      <c r="O15" s="59">
        <v>1</v>
      </c>
      <c r="P15" s="96"/>
      <c r="Q15" s="83"/>
      <c r="R15" s="96"/>
      <c r="S15" s="59"/>
      <c r="T15" s="96"/>
      <c r="U15" s="59"/>
      <c r="V15" s="96"/>
      <c r="W15" s="33"/>
      <c r="X15" s="37"/>
    </row>
    <row r="16" spans="1:24" ht="129" x14ac:dyDescent="0.55000000000000004">
      <c r="A16" s="75">
        <v>103</v>
      </c>
      <c r="B16" s="74" t="s">
        <v>41</v>
      </c>
      <c r="C16" s="74" t="s">
        <v>53</v>
      </c>
      <c r="D16" s="74" t="s">
        <v>134</v>
      </c>
      <c r="E16" s="28"/>
      <c r="F16" s="74"/>
      <c r="G16" s="36" t="s">
        <v>301</v>
      </c>
      <c r="H16" s="95" t="s">
        <v>220</v>
      </c>
      <c r="I16" s="74" t="s">
        <v>250</v>
      </c>
      <c r="J16" s="29">
        <v>40</v>
      </c>
      <c r="K16" s="30">
        <f t="shared" si="0"/>
        <v>1</v>
      </c>
      <c r="L16" s="31"/>
      <c r="M16" s="83">
        <v>10</v>
      </c>
      <c r="N16" s="96">
        <v>1</v>
      </c>
      <c r="O16" s="59">
        <v>1</v>
      </c>
      <c r="P16" s="96"/>
      <c r="Q16" s="83"/>
      <c r="R16" s="96"/>
      <c r="S16" s="59"/>
      <c r="T16" s="96"/>
      <c r="U16" s="59"/>
      <c r="V16" s="96"/>
      <c r="W16" s="33"/>
      <c r="X16" s="37"/>
    </row>
    <row r="17" spans="1:24" ht="25.8" x14ac:dyDescent="0.55000000000000004">
      <c r="A17" s="94">
        <v>99</v>
      </c>
      <c r="B17" s="95" t="s">
        <v>41</v>
      </c>
      <c r="C17" s="95" t="s">
        <v>149</v>
      </c>
      <c r="D17" s="95" t="s">
        <v>150</v>
      </c>
      <c r="E17" s="89"/>
      <c r="F17" s="88"/>
      <c r="G17" s="36" t="s">
        <v>305</v>
      </c>
      <c r="H17" s="95" t="s">
        <v>171</v>
      </c>
      <c r="I17" s="74" t="s">
        <v>188</v>
      </c>
      <c r="J17" s="29">
        <v>20</v>
      </c>
      <c r="K17" s="30">
        <f t="shared" si="0"/>
        <v>1</v>
      </c>
      <c r="L17" s="31"/>
      <c r="M17" s="83">
        <v>8</v>
      </c>
      <c r="N17" s="96">
        <v>1</v>
      </c>
      <c r="O17" s="59">
        <v>1</v>
      </c>
      <c r="P17" s="96"/>
      <c r="Q17" s="83"/>
      <c r="R17" s="96"/>
      <c r="S17" s="59"/>
      <c r="T17" s="96"/>
      <c r="U17" s="59"/>
      <c r="V17" s="96"/>
      <c r="W17" s="33"/>
      <c r="X17" s="37"/>
    </row>
    <row r="18" spans="1:24" ht="25.8" x14ac:dyDescent="0.55000000000000004">
      <c r="A18" s="94"/>
      <c r="B18" s="95" t="s">
        <v>41</v>
      </c>
      <c r="C18" s="95" t="s">
        <v>151</v>
      </c>
      <c r="D18" s="95" t="s">
        <v>152</v>
      </c>
      <c r="E18" s="89"/>
      <c r="F18" s="88"/>
      <c r="G18" s="36" t="s">
        <v>304</v>
      </c>
      <c r="H18" s="95"/>
      <c r="I18" s="74"/>
      <c r="J18" s="29">
        <v>0</v>
      </c>
      <c r="K18" s="30" t="str">
        <f t="shared" si="0"/>
        <v/>
      </c>
      <c r="L18" s="31"/>
      <c r="M18" s="83">
        <v>2</v>
      </c>
      <c r="N18" s="96"/>
      <c r="O18" s="59">
        <v>1</v>
      </c>
      <c r="P18" s="96"/>
      <c r="Q18" s="83"/>
      <c r="R18" s="96"/>
      <c r="S18" s="59"/>
      <c r="T18" s="96"/>
      <c r="U18" s="59"/>
      <c r="V18" s="96"/>
      <c r="W18" s="33"/>
      <c r="X18" s="37"/>
    </row>
    <row r="19" spans="1:24" ht="45.7" customHeight="1" x14ac:dyDescent="0.55000000000000004">
      <c r="A19" s="94">
        <v>100</v>
      </c>
      <c r="B19" s="95" t="s">
        <v>41</v>
      </c>
      <c r="C19" s="95" t="s">
        <v>153</v>
      </c>
      <c r="D19" s="95" t="s">
        <v>155</v>
      </c>
      <c r="E19" s="89"/>
      <c r="F19" s="88"/>
      <c r="G19" s="36" t="s">
        <v>301</v>
      </c>
      <c r="H19" s="95" t="s">
        <v>171</v>
      </c>
      <c r="I19" s="74" t="s">
        <v>176</v>
      </c>
      <c r="J19" s="29">
        <v>30</v>
      </c>
      <c r="K19" s="30">
        <f t="shared" si="0"/>
        <v>1</v>
      </c>
      <c r="L19" s="31"/>
      <c r="M19" s="83">
        <v>10</v>
      </c>
      <c r="N19" s="96">
        <v>1</v>
      </c>
      <c r="O19" s="59">
        <v>1</v>
      </c>
      <c r="P19" s="96"/>
      <c r="Q19" s="83"/>
      <c r="R19" s="96"/>
      <c r="S19" s="59"/>
      <c r="T19" s="96"/>
      <c r="U19" s="59"/>
      <c r="V19" s="96"/>
      <c r="W19" s="33"/>
      <c r="X19" s="37"/>
    </row>
    <row r="20" spans="1:24" ht="45" customHeight="1" x14ac:dyDescent="0.55000000000000004">
      <c r="A20" s="94">
        <v>101</v>
      </c>
      <c r="B20" s="95" t="s">
        <v>41</v>
      </c>
      <c r="C20" s="95" t="s">
        <v>154</v>
      </c>
      <c r="D20" s="95" t="s">
        <v>157</v>
      </c>
      <c r="E20" s="89"/>
      <c r="F20" s="88"/>
      <c r="G20" s="36" t="s">
        <v>301</v>
      </c>
      <c r="H20" s="95" t="s">
        <v>171</v>
      </c>
      <c r="I20" s="74" t="s">
        <v>176</v>
      </c>
      <c r="J20" s="29">
        <v>30</v>
      </c>
      <c r="K20" s="30">
        <f t="shared" si="0"/>
        <v>1</v>
      </c>
      <c r="L20" s="31"/>
      <c r="M20" s="83">
        <v>10</v>
      </c>
      <c r="N20" s="96">
        <v>1</v>
      </c>
      <c r="O20" s="59">
        <v>1</v>
      </c>
      <c r="P20" s="96"/>
      <c r="Q20" s="83"/>
      <c r="R20" s="96"/>
      <c r="S20" s="59"/>
      <c r="T20" s="96"/>
      <c r="U20" s="59"/>
      <c r="V20" s="96"/>
      <c r="W20" s="33"/>
      <c r="X20" s="37"/>
    </row>
    <row r="21" spans="1:24" ht="46.15" customHeight="1" x14ac:dyDescent="0.55000000000000004">
      <c r="A21" s="94">
        <v>102</v>
      </c>
      <c r="B21" s="95" t="s">
        <v>41</v>
      </c>
      <c r="C21" s="95" t="s">
        <v>156</v>
      </c>
      <c r="D21" s="95" t="s">
        <v>158</v>
      </c>
      <c r="E21" s="89"/>
      <c r="F21" s="88"/>
      <c r="G21" s="36" t="s">
        <v>301</v>
      </c>
      <c r="H21" s="95" t="s">
        <v>171</v>
      </c>
      <c r="I21" s="74" t="s">
        <v>176</v>
      </c>
      <c r="J21" s="29">
        <v>30</v>
      </c>
      <c r="K21" s="30">
        <f t="shared" si="0"/>
        <v>1</v>
      </c>
      <c r="L21" s="31"/>
      <c r="M21" s="83">
        <v>10</v>
      </c>
      <c r="N21" s="96">
        <v>1</v>
      </c>
      <c r="O21" s="59">
        <v>1</v>
      </c>
      <c r="P21" s="96"/>
      <c r="Q21" s="83"/>
      <c r="R21" s="96"/>
      <c r="S21" s="59"/>
      <c r="T21" s="96"/>
      <c r="U21" s="59"/>
      <c r="V21" s="96"/>
      <c r="W21" s="33"/>
      <c r="X21" s="37"/>
    </row>
    <row r="22" spans="1:24" ht="45.7" customHeight="1" x14ac:dyDescent="0.55000000000000004">
      <c r="A22" s="94">
        <v>104</v>
      </c>
      <c r="B22" s="95" t="s">
        <v>41</v>
      </c>
      <c r="C22" s="95" t="s">
        <v>242</v>
      </c>
      <c r="D22" s="95" t="s">
        <v>243</v>
      </c>
      <c r="E22" s="89"/>
      <c r="F22" s="88"/>
      <c r="G22" s="36" t="s">
        <v>301</v>
      </c>
      <c r="H22" s="95" t="s">
        <v>251</v>
      </c>
      <c r="I22" s="74"/>
      <c r="J22" s="29">
        <v>20</v>
      </c>
      <c r="K22" s="30">
        <f t="shared" si="0"/>
        <v>1</v>
      </c>
      <c r="L22" s="31"/>
      <c r="M22" s="83">
        <v>10</v>
      </c>
      <c r="N22" s="100">
        <v>1</v>
      </c>
      <c r="O22" s="59">
        <v>1</v>
      </c>
      <c r="P22" s="100"/>
      <c r="Q22" s="83"/>
      <c r="R22" s="100"/>
      <c r="S22" s="59"/>
      <c r="T22" s="100"/>
      <c r="U22" s="59"/>
      <c r="V22" s="100"/>
      <c r="W22" s="33"/>
      <c r="X22" s="37"/>
    </row>
    <row r="23" spans="1:24" ht="64.5" x14ac:dyDescent="0.55000000000000004">
      <c r="A23" s="94">
        <v>105</v>
      </c>
      <c r="B23" s="95" t="s">
        <v>41</v>
      </c>
      <c r="C23" s="95" t="s">
        <v>244</v>
      </c>
      <c r="D23" s="95" t="s">
        <v>245</v>
      </c>
      <c r="E23" s="89"/>
      <c r="F23" s="88"/>
      <c r="G23" s="36" t="s">
        <v>302</v>
      </c>
      <c r="H23" s="103" t="s">
        <v>297</v>
      </c>
      <c r="I23" s="103" t="s">
        <v>298</v>
      </c>
      <c r="J23" s="29">
        <v>20</v>
      </c>
      <c r="K23" s="30">
        <f>IF(COUNT(N23,P23,R23,T23,V23)&gt;0,SUM(N23,P23,R23,T23,V23)/COUNT(N23,P23,R23,T23,V23),"")</f>
        <v>0.9</v>
      </c>
      <c r="L23" s="31"/>
      <c r="M23" s="83">
        <v>16</v>
      </c>
      <c r="N23" s="100">
        <v>0.9</v>
      </c>
      <c r="O23" s="59">
        <v>1</v>
      </c>
      <c r="P23" s="100"/>
      <c r="Q23" s="83"/>
      <c r="R23" s="100"/>
      <c r="S23" s="59"/>
      <c r="T23" s="100"/>
      <c r="U23" s="59"/>
      <c r="V23" s="100"/>
      <c r="W23" s="33"/>
      <c r="X23" s="37"/>
    </row>
    <row r="24" spans="1:24" ht="51.6" x14ac:dyDescent="0.55000000000000004">
      <c r="A24" s="94">
        <v>106</v>
      </c>
      <c r="B24" s="95" t="s">
        <v>41</v>
      </c>
      <c r="C24" s="95" t="s">
        <v>249</v>
      </c>
      <c r="D24" s="95" t="s">
        <v>246</v>
      </c>
      <c r="E24" s="89"/>
      <c r="F24" s="88"/>
      <c r="G24" s="36" t="s">
        <v>304</v>
      </c>
      <c r="H24" s="95" t="s">
        <v>251</v>
      </c>
      <c r="I24" s="74" t="s">
        <v>286</v>
      </c>
      <c r="J24" s="29">
        <v>20</v>
      </c>
      <c r="K24" s="30" t="str">
        <f>IF(COUNT(N24,P24,R24,T24,V24)&gt;0,SUM(N24,P24,R24,T24,V24)/COUNT(N24,P24,R24,T24,V24),"")</f>
        <v/>
      </c>
      <c r="L24" s="31"/>
      <c r="M24" s="83">
        <v>14</v>
      </c>
      <c r="N24" s="100"/>
      <c r="O24" s="59">
        <v>1</v>
      </c>
      <c r="P24" s="100"/>
      <c r="Q24" s="83"/>
      <c r="R24" s="100"/>
      <c r="S24" s="59"/>
      <c r="T24" s="100"/>
      <c r="U24" s="59"/>
      <c r="V24" s="100"/>
      <c r="W24" s="33"/>
      <c r="X24" s="37"/>
    </row>
    <row r="25" spans="1:24" ht="90.3" x14ac:dyDescent="0.55000000000000004">
      <c r="A25" s="94">
        <v>107</v>
      </c>
      <c r="B25" s="95" t="s">
        <v>41</v>
      </c>
      <c r="C25" s="95" t="s">
        <v>248</v>
      </c>
      <c r="D25" s="95" t="s">
        <v>247</v>
      </c>
      <c r="E25" s="89"/>
      <c r="F25" s="88"/>
      <c r="G25" s="36" t="s">
        <v>306</v>
      </c>
      <c r="H25" s="103" t="s">
        <v>299</v>
      </c>
      <c r="I25" s="103" t="s">
        <v>300</v>
      </c>
      <c r="J25" s="29">
        <v>40</v>
      </c>
      <c r="K25" s="30">
        <f>IF(COUNT(N25,P25,R25,T25,V25)&gt;0,SUM(N25,P25,R25,T25,V25)/COUNT(N25,P25,R25,T25,V25),"")</f>
        <v>1</v>
      </c>
      <c r="L25" s="31"/>
      <c r="M25" s="83">
        <v>12</v>
      </c>
      <c r="N25" s="100">
        <v>1</v>
      </c>
      <c r="O25" s="59">
        <v>1</v>
      </c>
      <c r="P25" s="100"/>
      <c r="Q25" s="83"/>
      <c r="R25" s="100"/>
      <c r="S25" s="59"/>
      <c r="T25" s="100"/>
      <c r="U25" s="59"/>
      <c r="V25" s="100"/>
      <c r="W25" s="33"/>
      <c r="X25" s="37"/>
    </row>
    <row r="26" spans="1:24" s="25" customFormat="1" ht="18.3" x14ac:dyDescent="0.55000000000000004">
      <c r="A26" s="22"/>
      <c r="B26" s="22" t="s">
        <v>22</v>
      </c>
      <c r="C26" s="23"/>
      <c r="D26" s="23"/>
      <c r="E26" s="23"/>
      <c r="F26" s="23"/>
      <c r="G26" s="23"/>
      <c r="H26" s="23"/>
      <c r="I26" s="23"/>
      <c r="J26" s="23"/>
      <c r="K26" s="23"/>
      <c r="L26" s="23"/>
      <c r="M26" s="80"/>
      <c r="N26" s="23"/>
      <c r="O26" s="23"/>
      <c r="P26" s="23"/>
      <c r="Q26" s="80"/>
      <c r="R26" s="23"/>
      <c r="S26" s="23"/>
      <c r="T26" s="23"/>
      <c r="U26" s="23"/>
      <c r="V26" s="23"/>
      <c r="W26" s="24"/>
      <c r="X26" s="38"/>
    </row>
    <row r="27" spans="1:24" x14ac:dyDescent="0.55000000000000004">
      <c r="A27" s="75"/>
      <c r="B27" s="74" t="s">
        <v>41</v>
      </c>
      <c r="C27" s="74" t="s">
        <v>18</v>
      </c>
      <c r="D27" s="74" t="s">
        <v>19</v>
      </c>
      <c r="E27" s="28"/>
      <c r="F27" s="74"/>
      <c r="G27" s="36" t="s">
        <v>304</v>
      </c>
      <c r="H27" s="74"/>
      <c r="I27" s="74"/>
      <c r="J27" s="29">
        <v>1</v>
      </c>
      <c r="K27" s="30" t="str">
        <f>IF(COUNT(N27,P27,R27,T27,V27)&gt;0,SUM(N27,P27,R27,T27,V27)/COUNT(N27,P27,R27,T27,V27),"")</f>
        <v/>
      </c>
      <c r="L27" s="31"/>
      <c r="M27" s="83">
        <v>1</v>
      </c>
      <c r="N27" s="96"/>
      <c r="O27" s="59">
        <v>1</v>
      </c>
      <c r="P27" s="96"/>
      <c r="Q27" s="83">
        <v>1</v>
      </c>
      <c r="R27" s="96"/>
      <c r="S27" s="59">
        <v>1</v>
      </c>
      <c r="T27" s="96"/>
      <c r="U27" s="59">
        <v>1</v>
      </c>
      <c r="V27" s="96"/>
      <c r="W27" s="33"/>
    </row>
    <row r="28" spans="1:24" x14ac:dyDescent="0.55000000000000004">
      <c r="A28" s="39" t="s">
        <v>20</v>
      </c>
      <c r="B28" s="12"/>
      <c r="C28" s="13"/>
      <c r="D28" s="13"/>
      <c r="E28" s="13"/>
      <c r="F28" s="13"/>
      <c r="G28" s="13"/>
      <c r="H28" s="13"/>
      <c r="I28" s="13"/>
      <c r="J28" s="13"/>
      <c r="K28" s="13"/>
      <c r="L28" s="13"/>
      <c r="M28" s="81"/>
      <c r="N28" s="40"/>
      <c r="O28" s="40"/>
      <c r="P28" s="18"/>
      <c r="Q28" s="82"/>
      <c r="R28" s="18"/>
      <c r="S28" s="18"/>
      <c r="T28" s="18"/>
      <c r="U28" s="18"/>
      <c r="V28" s="18"/>
      <c r="W28" s="18"/>
      <c r="X28" s="34"/>
    </row>
    <row r="29" spans="1:24" x14ac:dyDescent="0.55000000000000004">
      <c r="X29" s="38"/>
    </row>
    <row r="30" spans="1:24" s="79" customFormat="1" x14ac:dyDescent="0.55000000000000004">
      <c r="G30" s="75"/>
      <c r="L30" s="11"/>
      <c r="W30" s="11"/>
      <c r="X30" s="38"/>
    </row>
    <row r="31" spans="1:24" s="79" customFormat="1" x14ac:dyDescent="0.55000000000000004">
      <c r="G31" s="75"/>
      <c r="L31" s="11"/>
      <c r="W31" s="11"/>
      <c r="X31" s="38"/>
    </row>
    <row r="61" spans="7:24" s="79" customFormat="1" x14ac:dyDescent="0.55000000000000004">
      <c r="G61" s="75"/>
      <c r="L61" s="11"/>
      <c r="W61" s="11"/>
      <c r="X61" s="41"/>
    </row>
    <row r="62" spans="7:24" x14ac:dyDescent="0.55000000000000004">
      <c r="X62" s="42"/>
    </row>
    <row r="63" spans="7:24" x14ac:dyDescent="0.55000000000000004">
      <c r="X63" s="43"/>
    </row>
  </sheetData>
  <sheetProtection autoFilter="0"/>
  <protectedRanges>
    <protectedRange sqref="X29" name="Range2_1"/>
    <protectedRange sqref="X28 X30:X31" name="Range2_1_1"/>
    <protectedRange sqref="Y27:BJ27 N27 P27 R27 T27 V27:W27 T15:T25 R15:R25 P15:P25 N15:N25 Y15:BJ25 Y13:BJ13 P13 N13 T13 V13:W13 R13 V15:W25" name="Range2_2"/>
    <protectedRange sqref="H27:I27 H13:I13 H15:I16 H17 H18:I25" name="Range1_3"/>
    <protectedRange sqref="X14" name="Range2_1_2"/>
    <protectedRange sqref="X13 X26" name="Range2_1_1_1"/>
    <protectedRange sqref="M27 O27 S27 U27 Q15:Q25 U15:U25 S15:S25 S13 U13 Q13 O15:O25 Q27 M15:M25 O13 M13" name="Range2_3"/>
    <protectedRange sqref="I17" name="Range1_3_3_1"/>
  </protectedRanges>
  <autoFilter ref="A11:V28" xr:uid="{00000000-0009-0000-0000-000001000000}"/>
  <dataConsolidate/>
  <mergeCells count="38">
    <mergeCell ref="U10:V10"/>
    <mergeCell ref="S10:T10"/>
    <mergeCell ref="G10:K10"/>
    <mergeCell ref="M10:N10"/>
    <mergeCell ref="O10:P10"/>
    <mergeCell ref="Q10:R10"/>
    <mergeCell ref="A1:A2"/>
    <mergeCell ref="B1:L2"/>
    <mergeCell ref="M1:V1"/>
    <mergeCell ref="X1:X7"/>
    <mergeCell ref="M2:V2"/>
    <mergeCell ref="B3:L3"/>
    <mergeCell ref="M3:N4"/>
    <mergeCell ref="U6:V6"/>
    <mergeCell ref="Q5:V5"/>
    <mergeCell ref="Q3:R4"/>
    <mergeCell ref="S3:T4"/>
    <mergeCell ref="U3:V4"/>
    <mergeCell ref="B4:D4"/>
    <mergeCell ref="S7:T7"/>
    <mergeCell ref="E4:F4"/>
    <mergeCell ref="B5:D5"/>
    <mergeCell ref="E5:F5"/>
    <mergeCell ref="M5:P5"/>
    <mergeCell ref="O3:P4"/>
    <mergeCell ref="M7:N7"/>
    <mergeCell ref="O7:P7"/>
    <mergeCell ref="Q7:R7"/>
    <mergeCell ref="M8:N8"/>
    <mergeCell ref="O8:P8"/>
    <mergeCell ref="Q8:R8"/>
    <mergeCell ref="S8:T8"/>
    <mergeCell ref="U8:V8"/>
    <mergeCell ref="U7:V7"/>
    <mergeCell ref="M6:N6"/>
    <mergeCell ref="O6:P6"/>
    <mergeCell ref="Q6:R6"/>
    <mergeCell ref="S6:T6"/>
  </mergeCells>
  <phoneticPr fontId="8" type="noConversion"/>
  <conditionalFormatting sqref="M8">
    <cfRule type="expression" dxfId="992" priority="2024" stopIfTrue="1">
      <formula>M8=""</formula>
    </cfRule>
    <cfRule type="expression" dxfId="991" priority="2025" stopIfTrue="1">
      <formula>M8&lt;=0</formula>
    </cfRule>
    <cfRule type="expression" dxfId="990" priority="2026" stopIfTrue="1">
      <formula>M8&lt;1</formula>
    </cfRule>
    <cfRule type="expression" dxfId="989" priority="2027">
      <formula>M8&gt;=1</formula>
    </cfRule>
  </conditionalFormatting>
  <conditionalFormatting sqref="M8">
    <cfRule type="expression" dxfId="988" priority="2028" stopIfTrue="1">
      <formula>M8=""</formula>
    </cfRule>
    <cfRule type="expression" dxfId="987" priority="2029" stopIfTrue="1">
      <formula>M8&lt;=0</formula>
    </cfRule>
    <cfRule type="expression" dxfId="986" priority="2030" stopIfTrue="1">
      <formula>M8&lt;1</formula>
    </cfRule>
    <cfRule type="expression" dxfId="985" priority="2031">
      <formula>M8&gt;=1</formula>
    </cfRule>
  </conditionalFormatting>
  <conditionalFormatting sqref="N27 P27 R27 T27 V27">
    <cfRule type="expression" dxfId="984" priority="2014" stopIfTrue="1">
      <formula>N27=""</formula>
    </cfRule>
    <cfRule type="expression" dxfId="983" priority="2015" stopIfTrue="1">
      <formula>N27&lt;=0</formula>
    </cfRule>
    <cfRule type="expression" dxfId="982" priority="2016" stopIfTrue="1">
      <formula>N27&lt;1</formula>
    </cfRule>
    <cfRule type="expression" dxfId="981" priority="2017">
      <formula>N27&gt;=1</formula>
    </cfRule>
  </conditionalFormatting>
  <conditionalFormatting sqref="N27 P27 R27 T27 V27">
    <cfRule type="expression" dxfId="980" priority="2010" stopIfTrue="1">
      <formula>N27=""</formula>
    </cfRule>
    <cfRule type="expression" dxfId="979" priority="2011" stopIfTrue="1">
      <formula>N27&lt;=0</formula>
    </cfRule>
    <cfRule type="expression" dxfId="978" priority="2012" stopIfTrue="1">
      <formula>N27&lt;1</formula>
    </cfRule>
    <cfRule type="expression" dxfId="977" priority="2013">
      <formula>N27&gt;=1</formula>
    </cfRule>
  </conditionalFormatting>
  <conditionalFormatting sqref="M27">
    <cfRule type="expression" dxfId="976" priority="2007" stopIfTrue="1">
      <formula>N27=""</formula>
    </cfRule>
    <cfRule type="expression" dxfId="975" priority="2008" stopIfTrue="1">
      <formula>AND(N27&lt;&gt;"",M27&lt;1)</formula>
    </cfRule>
    <cfRule type="expression" dxfId="974" priority="2009">
      <formula>AND(N27&lt;&gt;"",M27&gt;=1)</formula>
    </cfRule>
  </conditionalFormatting>
  <conditionalFormatting sqref="U27 S27 O27">
    <cfRule type="expression" dxfId="973" priority="2004" stopIfTrue="1">
      <formula>P27=""</formula>
    </cfRule>
    <cfRule type="expression" dxfId="972" priority="2005" stopIfTrue="1">
      <formula>AND(P27&lt;&gt;"",O27&lt;1)</formula>
    </cfRule>
    <cfRule type="expression" dxfId="971" priority="2006">
      <formula>AND(P27&lt;&gt;"",O27&gt;=1)</formula>
    </cfRule>
  </conditionalFormatting>
  <conditionalFormatting sqref="K27 K21">
    <cfRule type="expression" dxfId="970" priority="1989" stopIfTrue="1">
      <formula>K21=""</formula>
    </cfRule>
    <cfRule type="expression" dxfId="969" priority="1990" stopIfTrue="1">
      <formula>K21&lt;=0</formula>
    </cfRule>
    <cfRule type="expression" dxfId="968" priority="1991" stopIfTrue="1">
      <formula>K21&lt;1</formula>
    </cfRule>
    <cfRule type="expression" dxfId="967" priority="1992">
      <formula>K21&gt;=1</formula>
    </cfRule>
  </conditionalFormatting>
  <conditionalFormatting sqref="O8 Q8 S8 U8">
    <cfRule type="expression" dxfId="966" priority="1981" stopIfTrue="1">
      <formula>O8=""</formula>
    </cfRule>
    <cfRule type="expression" dxfId="965" priority="1982" stopIfTrue="1">
      <formula>O8&lt;=0</formula>
    </cfRule>
    <cfRule type="expression" dxfId="964" priority="1983" stopIfTrue="1">
      <formula>O8&lt;1</formula>
    </cfRule>
    <cfRule type="expression" dxfId="963" priority="1984">
      <formula>O8&gt;=1</formula>
    </cfRule>
  </conditionalFormatting>
  <conditionalFormatting sqref="O8 Q8 S8 U8">
    <cfRule type="expression" dxfId="962" priority="1985" stopIfTrue="1">
      <formula>O8=""</formula>
    </cfRule>
    <cfRule type="expression" dxfId="961" priority="1986" stopIfTrue="1">
      <formula>O8&lt;=0</formula>
    </cfRule>
    <cfRule type="expression" dxfId="960" priority="1987" stopIfTrue="1">
      <formula>O8&lt;1</formula>
    </cfRule>
    <cfRule type="expression" dxfId="959" priority="1988">
      <formula>O8&gt;=1</formula>
    </cfRule>
  </conditionalFormatting>
  <conditionalFormatting sqref="N21 P21">
    <cfRule type="expression" dxfId="958" priority="1910" stopIfTrue="1">
      <formula>N21=""</formula>
    </cfRule>
    <cfRule type="expression" dxfId="957" priority="1911" stopIfTrue="1">
      <formula>N21&lt;=0</formula>
    </cfRule>
    <cfRule type="expression" dxfId="956" priority="1912" stopIfTrue="1">
      <formula>N21&lt;1</formula>
    </cfRule>
    <cfRule type="expression" dxfId="955" priority="1913">
      <formula>N21&gt;=1</formula>
    </cfRule>
  </conditionalFormatting>
  <conditionalFormatting sqref="N21 P21">
    <cfRule type="expression" dxfId="954" priority="1906" stopIfTrue="1">
      <formula>N21=""</formula>
    </cfRule>
    <cfRule type="expression" dxfId="953" priority="1907" stopIfTrue="1">
      <formula>N21&lt;=0</formula>
    </cfRule>
    <cfRule type="expression" dxfId="952" priority="1908" stopIfTrue="1">
      <formula>N21&lt;1</formula>
    </cfRule>
    <cfRule type="expression" dxfId="951" priority="1909">
      <formula>N21&gt;=1</formula>
    </cfRule>
  </conditionalFormatting>
  <conditionalFormatting sqref="O21">
    <cfRule type="expression" dxfId="950" priority="1903" stopIfTrue="1">
      <formula>P21=""</formula>
    </cfRule>
    <cfRule type="expression" dxfId="949" priority="1904" stopIfTrue="1">
      <formula>AND(P21&lt;&gt;"",O21&lt;1)</formula>
    </cfRule>
    <cfRule type="expression" dxfId="948" priority="1905">
      <formula>AND(P21&lt;&gt;"",O21&gt;=1)</formula>
    </cfRule>
  </conditionalFormatting>
  <conditionalFormatting sqref="K15">
    <cfRule type="expression" dxfId="947" priority="1334" stopIfTrue="1">
      <formula>K15=""</formula>
    </cfRule>
    <cfRule type="expression" dxfId="946" priority="1335" stopIfTrue="1">
      <formula>K15&lt;=0</formula>
    </cfRule>
    <cfRule type="expression" dxfId="945" priority="1336" stopIfTrue="1">
      <formula>K15&lt;1</formula>
    </cfRule>
    <cfRule type="expression" dxfId="944" priority="1337">
      <formula>K15&gt;=1</formula>
    </cfRule>
  </conditionalFormatting>
  <conditionalFormatting sqref="N15 P15">
    <cfRule type="expression" dxfId="943" priority="1330" stopIfTrue="1">
      <formula>N15=""</formula>
    </cfRule>
    <cfRule type="expression" dxfId="942" priority="1331" stopIfTrue="1">
      <formula>N15&lt;=0</formula>
    </cfRule>
    <cfRule type="expression" dxfId="941" priority="1332" stopIfTrue="1">
      <formula>N15&lt;1</formula>
    </cfRule>
    <cfRule type="expression" dxfId="940" priority="1333">
      <formula>N15&gt;=1</formula>
    </cfRule>
  </conditionalFormatting>
  <conditionalFormatting sqref="N15 P15">
    <cfRule type="expression" dxfId="939" priority="1326" stopIfTrue="1">
      <formula>N15=""</formula>
    </cfRule>
    <cfRule type="expression" dxfId="938" priority="1327" stopIfTrue="1">
      <formula>N15&lt;=0</formula>
    </cfRule>
    <cfRule type="expression" dxfId="937" priority="1328" stopIfTrue="1">
      <formula>N15&lt;1</formula>
    </cfRule>
    <cfRule type="expression" dxfId="936" priority="1329">
      <formula>N15&gt;=1</formula>
    </cfRule>
  </conditionalFormatting>
  <conditionalFormatting sqref="O15">
    <cfRule type="expression" dxfId="935" priority="1323" stopIfTrue="1">
      <formula>P15=""</formula>
    </cfRule>
    <cfRule type="expression" dxfId="934" priority="1324" stopIfTrue="1">
      <formula>AND(P15&lt;&gt;"",O15&lt;1)</formula>
    </cfRule>
    <cfRule type="expression" dxfId="933" priority="1325">
      <formula>AND(P15&lt;&gt;"",O15&gt;=1)</formula>
    </cfRule>
  </conditionalFormatting>
  <conditionalFormatting sqref="Q27">
    <cfRule type="expression" dxfId="932" priority="1215" stopIfTrue="1">
      <formula>R27=""</formula>
    </cfRule>
    <cfRule type="expression" dxfId="931" priority="1216" stopIfTrue="1">
      <formula>AND(R27&lt;&gt;"",Q27&lt;1)</formula>
    </cfRule>
    <cfRule type="expression" dxfId="930" priority="1217">
      <formula>AND(R27&lt;&gt;"",Q27&gt;=1)</formula>
    </cfRule>
  </conditionalFormatting>
  <conditionalFormatting sqref="R21 T21 V21">
    <cfRule type="expression" dxfId="929" priority="1035" stopIfTrue="1">
      <formula>R21=""</formula>
    </cfRule>
    <cfRule type="expression" dxfId="928" priority="1036" stopIfTrue="1">
      <formula>R21&lt;=0</formula>
    </cfRule>
    <cfRule type="expression" dxfId="927" priority="1037" stopIfTrue="1">
      <formula>R21&lt;1</formula>
    </cfRule>
    <cfRule type="expression" dxfId="926" priority="1038">
      <formula>R21&gt;=1</formula>
    </cfRule>
  </conditionalFormatting>
  <conditionalFormatting sqref="R21 T21 V21">
    <cfRule type="expression" dxfId="925" priority="1031" stopIfTrue="1">
      <formula>R21=""</formula>
    </cfRule>
    <cfRule type="expression" dxfId="924" priority="1032" stopIfTrue="1">
      <formula>R21&lt;=0</formula>
    </cfRule>
    <cfRule type="expression" dxfId="923" priority="1033" stopIfTrue="1">
      <formula>R21&lt;1</formula>
    </cfRule>
    <cfRule type="expression" dxfId="922" priority="1034">
      <formula>R21&gt;=1</formula>
    </cfRule>
  </conditionalFormatting>
  <conditionalFormatting sqref="U21 S21">
    <cfRule type="expression" dxfId="921" priority="1028" stopIfTrue="1">
      <formula>T21=""</formula>
    </cfRule>
    <cfRule type="expression" dxfId="920" priority="1029" stopIfTrue="1">
      <formula>AND(T21&lt;&gt;"",S21&lt;1)</formula>
    </cfRule>
    <cfRule type="expression" dxfId="919" priority="1030">
      <formula>AND(T21&lt;&gt;"",S21&gt;=1)</formula>
    </cfRule>
  </conditionalFormatting>
  <conditionalFormatting sqref="R15 T15 V15">
    <cfRule type="expression" dxfId="918" priority="1024" stopIfTrue="1">
      <formula>R15=""</formula>
    </cfRule>
    <cfRule type="expression" dxfId="917" priority="1025" stopIfTrue="1">
      <formula>R15&lt;=0</formula>
    </cfRule>
    <cfRule type="expression" dxfId="916" priority="1026" stopIfTrue="1">
      <formula>R15&lt;1</formula>
    </cfRule>
    <cfRule type="expression" dxfId="915" priority="1027">
      <formula>R15&gt;=1</formula>
    </cfRule>
  </conditionalFormatting>
  <conditionalFormatting sqref="R15 T15 V15">
    <cfRule type="expression" dxfId="914" priority="1020" stopIfTrue="1">
      <formula>R15=""</formula>
    </cfRule>
    <cfRule type="expression" dxfId="913" priority="1021" stopIfTrue="1">
      <formula>R15&lt;=0</formula>
    </cfRule>
    <cfRule type="expression" dxfId="912" priority="1022" stopIfTrue="1">
      <formula>R15&lt;1</formula>
    </cfRule>
    <cfRule type="expression" dxfId="911" priority="1023">
      <formula>R15&gt;=1</formula>
    </cfRule>
  </conditionalFormatting>
  <conditionalFormatting sqref="U15 S15">
    <cfRule type="expression" dxfId="910" priority="1017" stopIfTrue="1">
      <formula>T15=""</formula>
    </cfRule>
    <cfRule type="expression" dxfId="909" priority="1018" stopIfTrue="1">
      <formula>AND(T15&lt;&gt;"",S15&lt;1)</formula>
    </cfRule>
    <cfRule type="expression" dxfId="908" priority="1019">
      <formula>AND(T15&lt;&gt;"",S15&gt;=1)</formula>
    </cfRule>
  </conditionalFormatting>
  <conditionalFormatting sqref="M21">
    <cfRule type="expression" dxfId="907" priority="928" stopIfTrue="1">
      <formula>N21=""</formula>
    </cfRule>
    <cfRule type="expression" dxfId="906" priority="929" stopIfTrue="1">
      <formula>AND(N21&lt;&gt;"",M21&lt;1)</formula>
    </cfRule>
    <cfRule type="expression" dxfId="905" priority="930">
      <formula>AND(N21&lt;&gt;"",M21&gt;=1)</formula>
    </cfRule>
  </conditionalFormatting>
  <conditionalFormatting sqref="M21">
    <cfRule type="expression" dxfId="904" priority="925" stopIfTrue="1">
      <formula>N21=""</formula>
    </cfRule>
    <cfRule type="expression" dxfId="903" priority="926" stopIfTrue="1">
      <formula>AND(N21&lt;&gt;"",M21&lt;1)</formula>
    </cfRule>
    <cfRule type="expression" dxfId="902" priority="927">
      <formula>AND(N21&lt;&gt;"",M21&gt;=1)</formula>
    </cfRule>
  </conditionalFormatting>
  <conditionalFormatting sqref="Q15 Q21">
    <cfRule type="expression" dxfId="901" priority="871" stopIfTrue="1">
      <formula>R15=""</formula>
    </cfRule>
    <cfRule type="expression" dxfId="900" priority="872" stopIfTrue="1">
      <formula>AND(R15&lt;&gt;"",Q15&lt;1)</formula>
    </cfRule>
    <cfRule type="expression" dxfId="899" priority="873">
      <formula>AND(R15&lt;&gt;"",Q15&gt;=1)</formula>
    </cfRule>
  </conditionalFormatting>
  <conditionalFormatting sqref="K16">
    <cfRule type="expression" dxfId="898" priority="759" stopIfTrue="1">
      <formula>K16=""</formula>
    </cfRule>
    <cfRule type="expression" dxfId="897" priority="760" stopIfTrue="1">
      <formula>K16&lt;=0</formula>
    </cfRule>
    <cfRule type="expression" dxfId="896" priority="761" stopIfTrue="1">
      <formula>K16&lt;1</formula>
    </cfRule>
    <cfRule type="expression" dxfId="895" priority="762">
      <formula>K16&gt;=1</formula>
    </cfRule>
  </conditionalFormatting>
  <conditionalFormatting sqref="N16 P16">
    <cfRule type="expression" dxfId="894" priority="755" stopIfTrue="1">
      <formula>N16=""</formula>
    </cfRule>
    <cfRule type="expression" dxfId="893" priority="756" stopIfTrue="1">
      <formula>N16&lt;=0</formula>
    </cfRule>
    <cfRule type="expression" dxfId="892" priority="757" stopIfTrue="1">
      <formula>N16&lt;1</formula>
    </cfRule>
    <cfRule type="expression" dxfId="891" priority="758">
      <formula>N16&gt;=1</formula>
    </cfRule>
  </conditionalFormatting>
  <conditionalFormatting sqref="N16 P16">
    <cfRule type="expression" dxfId="890" priority="751" stopIfTrue="1">
      <formula>N16=""</formula>
    </cfRule>
    <cfRule type="expression" dxfId="889" priority="752" stopIfTrue="1">
      <formula>N16&lt;=0</formula>
    </cfRule>
    <cfRule type="expression" dxfId="888" priority="753" stopIfTrue="1">
      <formula>N16&lt;1</formula>
    </cfRule>
    <cfRule type="expression" dxfId="887" priority="754">
      <formula>N16&gt;=1</formula>
    </cfRule>
  </conditionalFormatting>
  <conditionalFormatting sqref="O16">
    <cfRule type="expression" dxfId="886" priority="748" stopIfTrue="1">
      <formula>P16=""</formula>
    </cfRule>
    <cfRule type="expression" dxfId="885" priority="749" stopIfTrue="1">
      <formula>AND(P16&lt;&gt;"",O16&lt;1)</formula>
    </cfRule>
    <cfRule type="expression" dxfId="884" priority="750">
      <formula>AND(P16&lt;&gt;"",O16&gt;=1)</formula>
    </cfRule>
  </conditionalFormatting>
  <conditionalFormatting sqref="R16 T16 V16">
    <cfRule type="expression" dxfId="883" priority="744" stopIfTrue="1">
      <formula>R16=""</formula>
    </cfRule>
    <cfRule type="expression" dxfId="882" priority="745" stopIfTrue="1">
      <formula>R16&lt;=0</formula>
    </cfRule>
    <cfRule type="expression" dxfId="881" priority="746" stopIfTrue="1">
      <formula>R16&lt;1</formula>
    </cfRule>
    <cfRule type="expression" dxfId="880" priority="747">
      <formula>R16&gt;=1</formula>
    </cfRule>
  </conditionalFormatting>
  <conditionalFormatting sqref="R16 T16 V16">
    <cfRule type="expression" dxfId="879" priority="740" stopIfTrue="1">
      <formula>R16=""</formula>
    </cfRule>
    <cfRule type="expression" dxfId="878" priority="741" stopIfTrue="1">
      <formula>R16&lt;=0</formula>
    </cfRule>
    <cfRule type="expression" dxfId="877" priority="742" stopIfTrue="1">
      <formula>R16&lt;1</formula>
    </cfRule>
    <cfRule type="expression" dxfId="876" priority="743">
      <formula>R16&gt;=1</formula>
    </cfRule>
  </conditionalFormatting>
  <conditionalFormatting sqref="U16 S16">
    <cfRule type="expression" dxfId="875" priority="737" stopIfTrue="1">
      <formula>T16=""</formula>
    </cfRule>
    <cfRule type="expression" dxfId="874" priority="738" stopIfTrue="1">
      <formula>AND(T16&lt;&gt;"",S16&lt;1)</formula>
    </cfRule>
    <cfRule type="expression" dxfId="873" priority="739">
      <formula>AND(T16&lt;&gt;"",S16&gt;=1)</formula>
    </cfRule>
  </conditionalFormatting>
  <conditionalFormatting sqref="M16">
    <cfRule type="expression" dxfId="872" priority="734" stopIfTrue="1">
      <formula>N16=""</formula>
    </cfRule>
    <cfRule type="expression" dxfId="871" priority="735" stopIfTrue="1">
      <formula>AND(N16&lt;&gt;"",M16&lt;1)</formula>
    </cfRule>
    <cfRule type="expression" dxfId="870" priority="736">
      <formula>AND(N16&lt;&gt;"",M16&gt;=1)</formula>
    </cfRule>
  </conditionalFormatting>
  <conditionalFormatting sqref="M16">
    <cfRule type="expression" dxfId="869" priority="731" stopIfTrue="1">
      <formula>N16=""</formula>
    </cfRule>
    <cfRule type="expression" dxfId="868" priority="732" stopIfTrue="1">
      <formula>AND(N16&lt;&gt;"",M16&lt;1)</formula>
    </cfRule>
    <cfRule type="expression" dxfId="867" priority="733">
      <formula>AND(N16&lt;&gt;"",M16&gt;=1)</formula>
    </cfRule>
  </conditionalFormatting>
  <conditionalFormatting sqref="Q16">
    <cfRule type="expression" dxfId="866" priority="728" stopIfTrue="1">
      <formula>R16=""</formula>
    </cfRule>
    <cfRule type="expression" dxfId="865" priority="729" stopIfTrue="1">
      <formula>AND(R16&lt;&gt;"",Q16&lt;1)</formula>
    </cfRule>
    <cfRule type="expression" dxfId="864" priority="730">
      <formula>AND(R16&lt;&gt;"",Q16&gt;=1)</formula>
    </cfRule>
  </conditionalFormatting>
  <conditionalFormatting sqref="K17">
    <cfRule type="expression" dxfId="863" priority="724" stopIfTrue="1">
      <formula>K17=""</formula>
    </cfRule>
    <cfRule type="expression" dxfId="862" priority="725" stopIfTrue="1">
      <formula>K17&lt;=0</formula>
    </cfRule>
    <cfRule type="expression" dxfId="861" priority="726" stopIfTrue="1">
      <formula>K17&lt;1</formula>
    </cfRule>
    <cfRule type="expression" dxfId="860" priority="727">
      <formula>K17&gt;=1</formula>
    </cfRule>
  </conditionalFormatting>
  <conditionalFormatting sqref="N17 P17">
    <cfRule type="expression" dxfId="859" priority="720" stopIfTrue="1">
      <formula>N17=""</formula>
    </cfRule>
    <cfRule type="expression" dxfId="858" priority="721" stopIfTrue="1">
      <formula>N17&lt;=0</formula>
    </cfRule>
    <cfRule type="expression" dxfId="857" priority="722" stopIfTrue="1">
      <formula>N17&lt;1</formula>
    </cfRule>
    <cfRule type="expression" dxfId="856" priority="723">
      <formula>N17&gt;=1</formula>
    </cfRule>
  </conditionalFormatting>
  <conditionalFormatting sqref="N17 P17">
    <cfRule type="expression" dxfId="855" priority="716" stopIfTrue="1">
      <formula>N17=""</formula>
    </cfRule>
    <cfRule type="expression" dxfId="854" priority="717" stopIfTrue="1">
      <formula>N17&lt;=0</formula>
    </cfRule>
    <cfRule type="expression" dxfId="853" priority="718" stopIfTrue="1">
      <formula>N17&lt;1</formula>
    </cfRule>
    <cfRule type="expression" dxfId="852" priority="719">
      <formula>N17&gt;=1</formula>
    </cfRule>
  </conditionalFormatting>
  <conditionalFormatting sqref="O17">
    <cfRule type="expression" dxfId="851" priority="713" stopIfTrue="1">
      <formula>P17=""</formula>
    </cfRule>
    <cfRule type="expression" dxfId="850" priority="714" stopIfTrue="1">
      <formula>AND(P17&lt;&gt;"",O17&lt;1)</formula>
    </cfRule>
    <cfRule type="expression" dxfId="849" priority="715">
      <formula>AND(P17&lt;&gt;"",O17&gt;=1)</formula>
    </cfRule>
  </conditionalFormatting>
  <conditionalFormatting sqref="R17 T17 V17">
    <cfRule type="expression" dxfId="848" priority="709" stopIfTrue="1">
      <formula>R17=""</formula>
    </cfRule>
    <cfRule type="expression" dxfId="847" priority="710" stopIfTrue="1">
      <formula>R17&lt;=0</formula>
    </cfRule>
    <cfRule type="expression" dxfId="846" priority="711" stopIfTrue="1">
      <formula>R17&lt;1</formula>
    </cfRule>
    <cfRule type="expression" dxfId="845" priority="712">
      <formula>R17&gt;=1</formula>
    </cfRule>
  </conditionalFormatting>
  <conditionalFormatting sqref="R17 T17 V17">
    <cfRule type="expression" dxfId="844" priority="705" stopIfTrue="1">
      <formula>R17=""</formula>
    </cfRule>
    <cfRule type="expression" dxfId="843" priority="706" stopIfTrue="1">
      <formula>R17&lt;=0</formula>
    </cfRule>
    <cfRule type="expression" dxfId="842" priority="707" stopIfTrue="1">
      <formula>R17&lt;1</formula>
    </cfRule>
    <cfRule type="expression" dxfId="841" priority="708">
      <formula>R17&gt;=1</formula>
    </cfRule>
  </conditionalFormatting>
  <conditionalFormatting sqref="U17 S17">
    <cfRule type="expression" dxfId="840" priority="702" stopIfTrue="1">
      <formula>T17=""</formula>
    </cfRule>
    <cfRule type="expression" dxfId="839" priority="703" stopIfTrue="1">
      <formula>AND(T17&lt;&gt;"",S17&lt;1)</formula>
    </cfRule>
    <cfRule type="expression" dxfId="838" priority="704">
      <formula>AND(T17&lt;&gt;"",S17&gt;=1)</formula>
    </cfRule>
  </conditionalFormatting>
  <conditionalFormatting sqref="Q17">
    <cfRule type="expression" dxfId="837" priority="693" stopIfTrue="1">
      <formula>R17=""</formula>
    </cfRule>
    <cfRule type="expression" dxfId="836" priority="694" stopIfTrue="1">
      <formula>AND(R17&lt;&gt;"",Q17&lt;1)</formula>
    </cfRule>
    <cfRule type="expression" dxfId="835" priority="695">
      <formula>AND(R17&lt;&gt;"",Q17&gt;=1)</formula>
    </cfRule>
  </conditionalFormatting>
  <conditionalFormatting sqref="K18">
    <cfRule type="expression" dxfId="834" priority="689" stopIfTrue="1">
      <formula>K18=""</formula>
    </cfRule>
    <cfRule type="expression" dxfId="833" priority="690" stopIfTrue="1">
      <formula>K18&lt;=0</formula>
    </cfRule>
    <cfRule type="expression" dxfId="832" priority="691" stopIfTrue="1">
      <formula>K18&lt;1</formula>
    </cfRule>
    <cfRule type="expression" dxfId="831" priority="692">
      <formula>K18&gt;=1</formula>
    </cfRule>
  </conditionalFormatting>
  <conditionalFormatting sqref="N18 P18">
    <cfRule type="expression" dxfId="830" priority="685" stopIfTrue="1">
      <formula>N18=""</formula>
    </cfRule>
    <cfRule type="expression" dxfId="829" priority="686" stopIfTrue="1">
      <formula>N18&lt;=0</formula>
    </cfRule>
    <cfRule type="expression" dxfId="828" priority="687" stopIfTrue="1">
      <formula>N18&lt;1</formula>
    </cfRule>
    <cfRule type="expression" dxfId="827" priority="688">
      <formula>N18&gt;=1</formula>
    </cfRule>
  </conditionalFormatting>
  <conditionalFormatting sqref="N18 P18">
    <cfRule type="expression" dxfId="826" priority="681" stopIfTrue="1">
      <formula>N18=""</formula>
    </cfRule>
    <cfRule type="expression" dxfId="825" priority="682" stopIfTrue="1">
      <formula>N18&lt;=0</formula>
    </cfRule>
    <cfRule type="expression" dxfId="824" priority="683" stopIfTrue="1">
      <formula>N18&lt;1</formula>
    </cfRule>
    <cfRule type="expression" dxfId="823" priority="684">
      <formula>N18&gt;=1</formula>
    </cfRule>
  </conditionalFormatting>
  <conditionalFormatting sqref="O18">
    <cfRule type="expression" dxfId="822" priority="678" stopIfTrue="1">
      <formula>P18=""</formula>
    </cfRule>
    <cfRule type="expression" dxfId="821" priority="679" stopIfTrue="1">
      <formula>AND(P18&lt;&gt;"",O18&lt;1)</formula>
    </cfRule>
    <cfRule type="expression" dxfId="820" priority="680">
      <formula>AND(P18&lt;&gt;"",O18&gt;=1)</formula>
    </cfRule>
  </conditionalFormatting>
  <conditionalFormatting sqref="R18 T18 V18">
    <cfRule type="expression" dxfId="819" priority="674" stopIfTrue="1">
      <formula>R18=""</formula>
    </cfRule>
    <cfRule type="expression" dxfId="818" priority="675" stopIfTrue="1">
      <formula>R18&lt;=0</formula>
    </cfRule>
    <cfRule type="expression" dxfId="817" priority="676" stopIfTrue="1">
      <formula>R18&lt;1</formula>
    </cfRule>
    <cfRule type="expression" dxfId="816" priority="677">
      <formula>R18&gt;=1</formula>
    </cfRule>
  </conditionalFormatting>
  <conditionalFormatting sqref="R18 T18 V18">
    <cfRule type="expression" dxfId="815" priority="670" stopIfTrue="1">
      <formula>R18=""</formula>
    </cfRule>
    <cfRule type="expression" dxfId="814" priority="671" stopIfTrue="1">
      <formula>R18&lt;=0</formula>
    </cfRule>
    <cfRule type="expression" dxfId="813" priority="672" stopIfTrue="1">
      <formula>R18&lt;1</formula>
    </cfRule>
    <cfRule type="expression" dxfId="812" priority="673">
      <formula>R18&gt;=1</formula>
    </cfRule>
  </conditionalFormatting>
  <conditionalFormatting sqref="U18 S18">
    <cfRule type="expression" dxfId="811" priority="667" stopIfTrue="1">
      <formula>T18=""</formula>
    </cfRule>
    <cfRule type="expression" dxfId="810" priority="668" stopIfTrue="1">
      <formula>AND(T18&lt;&gt;"",S18&lt;1)</formula>
    </cfRule>
    <cfRule type="expression" dxfId="809" priority="669">
      <formula>AND(T18&lt;&gt;"",S18&gt;=1)</formula>
    </cfRule>
  </conditionalFormatting>
  <conditionalFormatting sqref="M18">
    <cfRule type="expression" dxfId="808" priority="664" stopIfTrue="1">
      <formula>N18=""</formula>
    </cfRule>
    <cfRule type="expression" dxfId="807" priority="665" stopIfTrue="1">
      <formula>AND(N18&lt;&gt;"",M18&lt;1)</formula>
    </cfRule>
    <cfRule type="expression" dxfId="806" priority="666">
      <formula>AND(N18&lt;&gt;"",M18&gt;=1)</formula>
    </cfRule>
  </conditionalFormatting>
  <conditionalFormatting sqref="M18">
    <cfRule type="expression" dxfId="805" priority="661" stopIfTrue="1">
      <formula>N18=""</formula>
    </cfRule>
    <cfRule type="expression" dxfId="804" priority="662" stopIfTrue="1">
      <formula>AND(N18&lt;&gt;"",M18&lt;1)</formula>
    </cfRule>
    <cfRule type="expression" dxfId="803" priority="663">
      <formula>AND(N18&lt;&gt;"",M18&gt;=1)</formula>
    </cfRule>
  </conditionalFormatting>
  <conditionalFormatting sqref="Q18">
    <cfRule type="expression" dxfId="802" priority="658" stopIfTrue="1">
      <formula>R18=""</formula>
    </cfRule>
    <cfRule type="expression" dxfId="801" priority="659" stopIfTrue="1">
      <formula>AND(R18&lt;&gt;"",Q18&lt;1)</formula>
    </cfRule>
    <cfRule type="expression" dxfId="800" priority="660">
      <formula>AND(R18&lt;&gt;"",Q18&gt;=1)</formula>
    </cfRule>
  </conditionalFormatting>
  <conditionalFormatting sqref="K19">
    <cfRule type="expression" dxfId="799" priority="654" stopIfTrue="1">
      <formula>K19=""</formula>
    </cfRule>
    <cfRule type="expression" dxfId="798" priority="655" stopIfTrue="1">
      <formula>K19&lt;=0</formula>
    </cfRule>
    <cfRule type="expression" dxfId="797" priority="656" stopIfTrue="1">
      <formula>K19&lt;1</formula>
    </cfRule>
    <cfRule type="expression" dxfId="796" priority="657">
      <formula>K19&gt;=1</formula>
    </cfRule>
  </conditionalFormatting>
  <conditionalFormatting sqref="N19 P19">
    <cfRule type="expression" dxfId="795" priority="650" stopIfTrue="1">
      <formula>N19=""</formula>
    </cfRule>
    <cfRule type="expression" dxfId="794" priority="651" stopIfTrue="1">
      <formula>N19&lt;=0</formula>
    </cfRule>
    <cfRule type="expression" dxfId="793" priority="652" stopIfTrue="1">
      <formula>N19&lt;1</formula>
    </cfRule>
    <cfRule type="expression" dxfId="792" priority="653">
      <formula>N19&gt;=1</formula>
    </cfRule>
  </conditionalFormatting>
  <conditionalFormatting sqref="N19 P19">
    <cfRule type="expression" dxfId="791" priority="646" stopIfTrue="1">
      <formula>N19=""</formula>
    </cfRule>
    <cfRule type="expression" dxfId="790" priority="647" stopIfTrue="1">
      <formula>N19&lt;=0</formula>
    </cfRule>
    <cfRule type="expression" dxfId="789" priority="648" stopIfTrue="1">
      <formula>N19&lt;1</formula>
    </cfRule>
    <cfRule type="expression" dxfId="788" priority="649">
      <formula>N19&gt;=1</formula>
    </cfRule>
  </conditionalFormatting>
  <conditionalFormatting sqref="O19">
    <cfRule type="expression" dxfId="787" priority="643" stopIfTrue="1">
      <formula>P19=""</formula>
    </cfRule>
    <cfRule type="expression" dxfId="786" priority="644" stopIfTrue="1">
      <formula>AND(P19&lt;&gt;"",O19&lt;1)</formula>
    </cfRule>
    <cfRule type="expression" dxfId="785" priority="645">
      <formula>AND(P19&lt;&gt;"",O19&gt;=1)</formula>
    </cfRule>
  </conditionalFormatting>
  <conditionalFormatting sqref="R19 T19 V19">
    <cfRule type="expression" dxfId="784" priority="639" stopIfTrue="1">
      <formula>R19=""</formula>
    </cfRule>
    <cfRule type="expression" dxfId="783" priority="640" stopIfTrue="1">
      <formula>R19&lt;=0</formula>
    </cfRule>
    <cfRule type="expression" dxfId="782" priority="641" stopIfTrue="1">
      <formula>R19&lt;1</formula>
    </cfRule>
    <cfRule type="expression" dxfId="781" priority="642">
      <formula>R19&gt;=1</formula>
    </cfRule>
  </conditionalFormatting>
  <conditionalFormatting sqref="R19 T19 V19">
    <cfRule type="expression" dxfId="780" priority="635" stopIfTrue="1">
      <formula>R19=""</formula>
    </cfRule>
    <cfRule type="expression" dxfId="779" priority="636" stopIfTrue="1">
      <formula>R19&lt;=0</formula>
    </cfRule>
    <cfRule type="expression" dxfId="778" priority="637" stopIfTrue="1">
      <formula>R19&lt;1</formula>
    </cfRule>
    <cfRule type="expression" dxfId="777" priority="638">
      <formula>R19&gt;=1</formula>
    </cfRule>
  </conditionalFormatting>
  <conditionalFormatting sqref="U19 S19">
    <cfRule type="expression" dxfId="776" priority="632" stopIfTrue="1">
      <formula>T19=""</formula>
    </cfRule>
    <cfRule type="expression" dxfId="775" priority="633" stopIfTrue="1">
      <formula>AND(T19&lt;&gt;"",S19&lt;1)</formula>
    </cfRule>
    <cfRule type="expression" dxfId="774" priority="634">
      <formula>AND(T19&lt;&gt;"",S19&gt;=1)</formula>
    </cfRule>
  </conditionalFormatting>
  <conditionalFormatting sqref="M19">
    <cfRule type="expression" dxfId="773" priority="629" stopIfTrue="1">
      <formula>N19=""</formula>
    </cfRule>
    <cfRule type="expression" dxfId="772" priority="630" stopIfTrue="1">
      <formula>AND(N19&lt;&gt;"",M19&lt;1)</formula>
    </cfRule>
    <cfRule type="expression" dxfId="771" priority="631">
      <formula>AND(N19&lt;&gt;"",M19&gt;=1)</formula>
    </cfRule>
  </conditionalFormatting>
  <conditionalFormatting sqref="M19">
    <cfRule type="expression" dxfId="770" priority="626" stopIfTrue="1">
      <formula>N19=""</formula>
    </cfRule>
    <cfRule type="expression" dxfId="769" priority="627" stopIfTrue="1">
      <formula>AND(N19&lt;&gt;"",M19&lt;1)</formula>
    </cfRule>
    <cfRule type="expression" dxfId="768" priority="628">
      <formula>AND(N19&lt;&gt;"",M19&gt;=1)</formula>
    </cfRule>
  </conditionalFormatting>
  <conditionalFormatting sqref="Q19">
    <cfRule type="expression" dxfId="767" priority="623" stopIfTrue="1">
      <formula>R19=""</formula>
    </cfRule>
    <cfRule type="expression" dxfId="766" priority="624" stopIfTrue="1">
      <formula>AND(R19&lt;&gt;"",Q19&lt;1)</formula>
    </cfRule>
    <cfRule type="expression" dxfId="765" priority="625">
      <formula>AND(R19&lt;&gt;"",Q19&gt;=1)</formula>
    </cfRule>
  </conditionalFormatting>
  <conditionalFormatting sqref="K20">
    <cfRule type="expression" dxfId="764" priority="619" stopIfTrue="1">
      <formula>K20=""</formula>
    </cfRule>
    <cfRule type="expression" dxfId="763" priority="620" stopIfTrue="1">
      <formula>K20&lt;=0</formula>
    </cfRule>
    <cfRule type="expression" dxfId="762" priority="621" stopIfTrue="1">
      <formula>K20&lt;1</formula>
    </cfRule>
    <cfRule type="expression" dxfId="761" priority="622">
      <formula>K20&gt;=1</formula>
    </cfRule>
  </conditionalFormatting>
  <conditionalFormatting sqref="N20 P20">
    <cfRule type="expression" dxfId="760" priority="615" stopIfTrue="1">
      <formula>N20=""</formula>
    </cfRule>
    <cfRule type="expression" dxfId="759" priority="616" stopIfTrue="1">
      <formula>N20&lt;=0</formula>
    </cfRule>
    <cfRule type="expression" dxfId="758" priority="617" stopIfTrue="1">
      <formula>N20&lt;1</formula>
    </cfRule>
    <cfRule type="expression" dxfId="757" priority="618">
      <formula>N20&gt;=1</formula>
    </cfRule>
  </conditionalFormatting>
  <conditionalFormatting sqref="N20 P20">
    <cfRule type="expression" dxfId="756" priority="611" stopIfTrue="1">
      <formula>N20=""</formula>
    </cfRule>
    <cfRule type="expression" dxfId="755" priority="612" stopIfTrue="1">
      <formula>N20&lt;=0</formula>
    </cfRule>
    <cfRule type="expression" dxfId="754" priority="613" stopIfTrue="1">
      <formula>N20&lt;1</formula>
    </cfRule>
    <cfRule type="expression" dxfId="753" priority="614">
      <formula>N20&gt;=1</formula>
    </cfRule>
  </conditionalFormatting>
  <conditionalFormatting sqref="O20">
    <cfRule type="expression" dxfId="752" priority="608" stopIfTrue="1">
      <formula>P20=""</formula>
    </cfRule>
    <cfRule type="expression" dxfId="751" priority="609" stopIfTrue="1">
      <formula>AND(P20&lt;&gt;"",O20&lt;1)</formula>
    </cfRule>
    <cfRule type="expression" dxfId="750" priority="610">
      <formula>AND(P20&lt;&gt;"",O20&gt;=1)</formula>
    </cfRule>
  </conditionalFormatting>
  <conditionalFormatting sqref="R20 T20 V20">
    <cfRule type="expression" dxfId="749" priority="604" stopIfTrue="1">
      <formula>R20=""</formula>
    </cfRule>
    <cfRule type="expression" dxfId="748" priority="605" stopIfTrue="1">
      <formula>R20&lt;=0</formula>
    </cfRule>
    <cfRule type="expression" dxfId="747" priority="606" stopIfTrue="1">
      <formula>R20&lt;1</formula>
    </cfRule>
    <cfRule type="expression" dxfId="746" priority="607">
      <formula>R20&gt;=1</formula>
    </cfRule>
  </conditionalFormatting>
  <conditionalFormatting sqref="R20 T20 V20">
    <cfRule type="expression" dxfId="745" priority="600" stopIfTrue="1">
      <formula>R20=""</formula>
    </cfRule>
    <cfRule type="expression" dxfId="744" priority="601" stopIfTrue="1">
      <formula>R20&lt;=0</formula>
    </cfRule>
    <cfRule type="expression" dxfId="743" priority="602" stopIfTrue="1">
      <formula>R20&lt;1</formula>
    </cfRule>
    <cfRule type="expression" dxfId="742" priority="603">
      <formula>R20&gt;=1</formula>
    </cfRule>
  </conditionalFormatting>
  <conditionalFormatting sqref="U20 S20">
    <cfRule type="expression" dxfId="741" priority="597" stopIfTrue="1">
      <formula>T20=""</formula>
    </cfRule>
    <cfRule type="expression" dxfId="740" priority="598" stopIfTrue="1">
      <formula>AND(T20&lt;&gt;"",S20&lt;1)</formula>
    </cfRule>
    <cfRule type="expression" dxfId="739" priority="599">
      <formula>AND(T20&lt;&gt;"",S20&gt;=1)</formula>
    </cfRule>
  </conditionalFormatting>
  <conditionalFormatting sqref="M20">
    <cfRule type="expression" dxfId="738" priority="594" stopIfTrue="1">
      <formula>N20=""</formula>
    </cfRule>
    <cfRule type="expression" dxfId="737" priority="595" stopIfTrue="1">
      <formula>AND(N20&lt;&gt;"",M20&lt;1)</formula>
    </cfRule>
    <cfRule type="expression" dxfId="736" priority="596">
      <formula>AND(N20&lt;&gt;"",M20&gt;=1)</formula>
    </cfRule>
  </conditionalFormatting>
  <conditionalFormatting sqref="M20">
    <cfRule type="expression" dxfId="735" priority="591" stopIfTrue="1">
      <formula>N20=""</formula>
    </cfRule>
    <cfRule type="expression" dxfId="734" priority="592" stopIfTrue="1">
      <formula>AND(N20&lt;&gt;"",M20&lt;1)</formula>
    </cfRule>
    <cfRule type="expression" dxfId="733" priority="593">
      <formula>AND(N20&lt;&gt;"",M20&gt;=1)</formula>
    </cfRule>
  </conditionalFormatting>
  <conditionalFormatting sqref="Q20">
    <cfRule type="expression" dxfId="732" priority="588" stopIfTrue="1">
      <formula>R20=""</formula>
    </cfRule>
    <cfRule type="expression" dxfId="731" priority="589" stopIfTrue="1">
      <formula>AND(R20&lt;&gt;"",Q20&lt;1)</formula>
    </cfRule>
    <cfRule type="expression" dxfId="730" priority="590">
      <formula>AND(R20&lt;&gt;"",Q20&gt;=1)</formula>
    </cfRule>
  </conditionalFormatting>
  <conditionalFormatting sqref="N13 P13 R13">
    <cfRule type="expression" dxfId="729" priority="450" stopIfTrue="1">
      <formula>N13=""</formula>
    </cfRule>
    <cfRule type="expression" dxfId="728" priority="451" stopIfTrue="1">
      <formula>N13&lt;=0</formula>
    </cfRule>
    <cfRule type="expression" dxfId="727" priority="452" stopIfTrue="1">
      <formula>N13&lt;1</formula>
    </cfRule>
    <cfRule type="expression" dxfId="726" priority="453">
      <formula>N13&gt;=1</formula>
    </cfRule>
  </conditionalFormatting>
  <conditionalFormatting sqref="N13 P13 R13">
    <cfRule type="expression" dxfId="725" priority="446" stopIfTrue="1">
      <formula>N13=""</formula>
    </cfRule>
    <cfRule type="expression" dxfId="724" priority="447" stopIfTrue="1">
      <formula>N13&lt;=0</formula>
    </cfRule>
    <cfRule type="expression" dxfId="723" priority="448" stopIfTrue="1">
      <formula>N13&lt;1</formula>
    </cfRule>
    <cfRule type="expression" dxfId="722" priority="449">
      <formula>N13&gt;=1</formula>
    </cfRule>
  </conditionalFormatting>
  <conditionalFormatting sqref="M13">
    <cfRule type="expression" dxfId="721" priority="443" stopIfTrue="1">
      <formula>N13=""</formula>
    </cfRule>
    <cfRule type="expression" dxfId="720" priority="444" stopIfTrue="1">
      <formula>AND(N13&lt;&gt;"",M13&lt;1)</formula>
    </cfRule>
    <cfRule type="expression" dxfId="719" priority="445">
      <formula>AND(N13&lt;&gt;"",M13&gt;=1)</formula>
    </cfRule>
  </conditionalFormatting>
  <conditionalFormatting sqref="U13 S13 O13">
    <cfRule type="expression" dxfId="718" priority="440" stopIfTrue="1">
      <formula>P13=""</formula>
    </cfRule>
    <cfRule type="expression" dxfId="717" priority="441" stopIfTrue="1">
      <formula>AND(P13&lt;&gt;"",O13&lt;1)</formula>
    </cfRule>
    <cfRule type="expression" dxfId="716" priority="442">
      <formula>AND(P13&lt;&gt;"",O13&gt;=1)</formula>
    </cfRule>
  </conditionalFormatting>
  <conditionalFormatting sqref="K13">
    <cfRule type="expression" dxfId="715" priority="436" stopIfTrue="1">
      <formula>K13=""</formula>
    </cfRule>
    <cfRule type="expression" dxfId="714" priority="437" stopIfTrue="1">
      <formula>K13&lt;=0</formula>
    </cfRule>
    <cfRule type="expression" dxfId="713" priority="438" stopIfTrue="1">
      <formula>K13&lt;1</formula>
    </cfRule>
    <cfRule type="expression" dxfId="712" priority="439">
      <formula>K13&gt;=1</formula>
    </cfRule>
  </conditionalFormatting>
  <conditionalFormatting sqref="T13">
    <cfRule type="expression" dxfId="711" priority="432" stopIfTrue="1">
      <formula>T13=""</formula>
    </cfRule>
    <cfRule type="expression" dxfId="710" priority="433" stopIfTrue="1">
      <formula>T13&lt;=0</formula>
    </cfRule>
    <cfRule type="expression" dxfId="709" priority="434" stopIfTrue="1">
      <formula>T13&lt;1</formula>
    </cfRule>
    <cfRule type="expression" dxfId="708" priority="435">
      <formula>T13&gt;=1</formula>
    </cfRule>
  </conditionalFormatting>
  <conditionalFormatting sqref="T13">
    <cfRule type="expression" dxfId="707" priority="428" stopIfTrue="1">
      <formula>T13=""</formula>
    </cfRule>
    <cfRule type="expression" dxfId="706" priority="429" stopIfTrue="1">
      <formula>T13&lt;=0</formula>
    </cfRule>
    <cfRule type="expression" dxfId="705" priority="430" stopIfTrue="1">
      <formula>T13&lt;1</formula>
    </cfRule>
    <cfRule type="expression" dxfId="704" priority="431">
      <formula>T13&gt;=1</formula>
    </cfRule>
  </conditionalFormatting>
  <conditionalFormatting sqref="V13">
    <cfRule type="expression" dxfId="703" priority="424" stopIfTrue="1">
      <formula>V13=""</formula>
    </cfRule>
    <cfRule type="expression" dxfId="702" priority="425" stopIfTrue="1">
      <formula>V13&lt;=0</formula>
    </cfRule>
    <cfRule type="expression" dxfId="701" priority="426" stopIfTrue="1">
      <formula>V13&lt;1</formula>
    </cfRule>
    <cfRule type="expression" dxfId="700" priority="427">
      <formula>V13&gt;=1</formula>
    </cfRule>
  </conditionalFormatting>
  <conditionalFormatting sqref="V13">
    <cfRule type="expression" dxfId="699" priority="420" stopIfTrue="1">
      <formula>V13=""</formula>
    </cfRule>
    <cfRule type="expression" dxfId="698" priority="421" stopIfTrue="1">
      <formula>V13&lt;=0</formula>
    </cfRule>
    <cfRule type="expression" dxfId="697" priority="422" stopIfTrue="1">
      <formula>V13&lt;1</formula>
    </cfRule>
    <cfRule type="expression" dxfId="696" priority="423">
      <formula>V13&gt;=1</formula>
    </cfRule>
  </conditionalFormatting>
  <conditionalFormatting sqref="Q13">
    <cfRule type="expression" dxfId="695" priority="417" stopIfTrue="1">
      <formula>R13=""</formula>
    </cfRule>
    <cfRule type="expression" dxfId="694" priority="418" stopIfTrue="1">
      <formula>AND(R13&lt;&gt;"",Q13&lt;1)</formula>
    </cfRule>
    <cfRule type="expression" dxfId="693" priority="419">
      <formula>AND(R13&lt;&gt;"",Q13&gt;=1)</formula>
    </cfRule>
  </conditionalFormatting>
  <conditionalFormatting sqref="M17">
    <cfRule type="expression" dxfId="692" priority="287" stopIfTrue="1">
      <formula>N17=""</formula>
    </cfRule>
    <cfRule type="expression" dxfId="691" priority="288" stopIfTrue="1">
      <formula>AND(N17&lt;&gt;"",M17&lt;1)</formula>
    </cfRule>
    <cfRule type="expression" dxfId="690" priority="289">
      <formula>AND(N17&lt;&gt;"",M17&gt;=1)</formula>
    </cfRule>
  </conditionalFormatting>
  <conditionalFormatting sqref="M17">
    <cfRule type="expression" dxfId="689" priority="284" stopIfTrue="1">
      <formula>N17=""</formula>
    </cfRule>
    <cfRule type="expression" dxfId="688" priority="285" stopIfTrue="1">
      <formula>AND(N17&lt;&gt;"",M17&lt;1)</formula>
    </cfRule>
    <cfRule type="expression" dxfId="687" priority="286">
      <formula>AND(N17&lt;&gt;"",M17&gt;=1)</formula>
    </cfRule>
  </conditionalFormatting>
  <conditionalFormatting sqref="K25">
    <cfRule type="expression" dxfId="686" priority="197" stopIfTrue="1">
      <formula>K25=""</formula>
    </cfRule>
    <cfRule type="expression" dxfId="685" priority="198" stopIfTrue="1">
      <formula>K25&lt;=0</formula>
    </cfRule>
    <cfRule type="expression" dxfId="684" priority="199" stopIfTrue="1">
      <formula>K25&lt;1</formula>
    </cfRule>
    <cfRule type="expression" dxfId="683" priority="200">
      <formula>K25&gt;=1</formula>
    </cfRule>
  </conditionalFormatting>
  <conditionalFormatting sqref="N25 P25">
    <cfRule type="expression" dxfId="682" priority="193" stopIfTrue="1">
      <formula>N25=""</formula>
    </cfRule>
    <cfRule type="expression" dxfId="681" priority="194" stopIfTrue="1">
      <formula>N25&lt;=0</formula>
    </cfRule>
    <cfRule type="expression" dxfId="680" priority="195" stopIfTrue="1">
      <formula>N25&lt;1</formula>
    </cfRule>
    <cfRule type="expression" dxfId="679" priority="196">
      <formula>N25&gt;=1</formula>
    </cfRule>
  </conditionalFormatting>
  <conditionalFormatting sqref="N25 P25">
    <cfRule type="expression" dxfId="678" priority="189" stopIfTrue="1">
      <formula>N25=""</formula>
    </cfRule>
    <cfRule type="expression" dxfId="677" priority="190" stopIfTrue="1">
      <formula>N25&lt;=0</formula>
    </cfRule>
    <cfRule type="expression" dxfId="676" priority="191" stopIfTrue="1">
      <formula>N25&lt;1</formula>
    </cfRule>
    <cfRule type="expression" dxfId="675" priority="192">
      <formula>N25&gt;=1</formula>
    </cfRule>
  </conditionalFormatting>
  <conditionalFormatting sqref="O25">
    <cfRule type="expression" dxfId="674" priority="186" stopIfTrue="1">
      <formula>P25=""</formula>
    </cfRule>
    <cfRule type="expression" dxfId="673" priority="187" stopIfTrue="1">
      <formula>AND(P25&lt;&gt;"",O25&lt;1)</formula>
    </cfRule>
    <cfRule type="expression" dxfId="672" priority="188">
      <formula>AND(P25&lt;&gt;"",O25&gt;=1)</formula>
    </cfRule>
  </conditionalFormatting>
  <conditionalFormatting sqref="R25 T25 V25">
    <cfRule type="expression" dxfId="671" priority="182" stopIfTrue="1">
      <formula>R25=""</formula>
    </cfRule>
    <cfRule type="expression" dxfId="670" priority="183" stopIfTrue="1">
      <formula>R25&lt;=0</formula>
    </cfRule>
    <cfRule type="expression" dxfId="669" priority="184" stopIfTrue="1">
      <formula>R25&lt;1</formula>
    </cfRule>
    <cfRule type="expression" dxfId="668" priority="185">
      <formula>R25&gt;=1</formula>
    </cfRule>
  </conditionalFormatting>
  <conditionalFormatting sqref="R25 T25 V25">
    <cfRule type="expression" dxfId="667" priority="178" stopIfTrue="1">
      <formula>R25=""</formula>
    </cfRule>
    <cfRule type="expression" dxfId="666" priority="179" stopIfTrue="1">
      <formula>R25&lt;=0</formula>
    </cfRule>
    <cfRule type="expression" dxfId="665" priority="180" stopIfTrue="1">
      <formula>R25&lt;1</formula>
    </cfRule>
    <cfRule type="expression" dxfId="664" priority="181">
      <formula>R25&gt;=1</formula>
    </cfRule>
  </conditionalFormatting>
  <conditionalFormatting sqref="U25 S25">
    <cfRule type="expression" dxfId="663" priority="175" stopIfTrue="1">
      <formula>T25=""</formula>
    </cfRule>
    <cfRule type="expression" dxfId="662" priority="176" stopIfTrue="1">
      <formula>AND(T25&lt;&gt;"",S25&lt;1)</formula>
    </cfRule>
    <cfRule type="expression" dxfId="661" priority="177">
      <formula>AND(T25&lt;&gt;"",S25&gt;=1)</formula>
    </cfRule>
  </conditionalFormatting>
  <conditionalFormatting sqref="M25">
    <cfRule type="expression" dxfId="660" priority="172" stopIfTrue="1">
      <formula>N25=""</formula>
    </cfRule>
    <cfRule type="expression" dxfId="659" priority="173" stopIfTrue="1">
      <formula>AND(N25&lt;&gt;"",M25&lt;1)</formula>
    </cfRule>
    <cfRule type="expression" dxfId="658" priority="174">
      <formula>AND(N25&lt;&gt;"",M25&gt;=1)</formula>
    </cfRule>
  </conditionalFormatting>
  <conditionalFormatting sqref="M25">
    <cfRule type="expression" dxfId="657" priority="169" stopIfTrue="1">
      <formula>N25=""</formula>
    </cfRule>
    <cfRule type="expression" dxfId="656" priority="170" stopIfTrue="1">
      <formula>AND(N25&lt;&gt;"",M25&lt;1)</formula>
    </cfRule>
    <cfRule type="expression" dxfId="655" priority="171">
      <formula>AND(N25&lt;&gt;"",M25&gt;=1)</formula>
    </cfRule>
  </conditionalFormatting>
  <conditionalFormatting sqref="Q25">
    <cfRule type="expression" dxfId="654" priority="166" stopIfTrue="1">
      <formula>R25=""</formula>
    </cfRule>
    <cfRule type="expression" dxfId="653" priority="167" stopIfTrue="1">
      <formula>AND(R25&lt;&gt;"",Q25&lt;1)</formula>
    </cfRule>
    <cfRule type="expression" dxfId="652" priority="168">
      <formula>AND(R25&lt;&gt;"",Q25&gt;=1)</formula>
    </cfRule>
  </conditionalFormatting>
  <conditionalFormatting sqref="K24">
    <cfRule type="expression" dxfId="651" priority="162" stopIfTrue="1">
      <formula>K24=""</formula>
    </cfRule>
    <cfRule type="expression" dxfId="650" priority="163" stopIfTrue="1">
      <formula>K24&lt;=0</formula>
    </cfRule>
    <cfRule type="expression" dxfId="649" priority="164" stopIfTrue="1">
      <formula>K24&lt;1</formula>
    </cfRule>
    <cfRule type="expression" dxfId="648" priority="165">
      <formula>K24&gt;=1</formula>
    </cfRule>
  </conditionalFormatting>
  <conditionalFormatting sqref="N24 P24">
    <cfRule type="expression" dxfId="647" priority="158" stopIfTrue="1">
      <formula>N24=""</formula>
    </cfRule>
    <cfRule type="expression" dxfId="646" priority="159" stopIfTrue="1">
      <formula>N24&lt;=0</formula>
    </cfRule>
    <cfRule type="expression" dxfId="645" priority="160" stopIfTrue="1">
      <formula>N24&lt;1</formula>
    </cfRule>
    <cfRule type="expression" dxfId="644" priority="161">
      <formula>N24&gt;=1</formula>
    </cfRule>
  </conditionalFormatting>
  <conditionalFormatting sqref="N24 P24">
    <cfRule type="expression" dxfId="643" priority="154" stopIfTrue="1">
      <formula>N24=""</formula>
    </cfRule>
    <cfRule type="expression" dxfId="642" priority="155" stopIfTrue="1">
      <formula>N24&lt;=0</formula>
    </cfRule>
    <cfRule type="expression" dxfId="641" priority="156" stopIfTrue="1">
      <formula>N24&lt;1</formula>
    </cfRule>
    <cfRule type="expression" dxfId="640" priority="157">
      <formula>N24&gt;=1</formula>
    </cfRule>
  </conditionalFormatting>
  <conditionalFormatting sqref="O24">
    <cfRule type="expression" dxfId="639" priority="151" stopIfTrue="1">
      <formula>P24=""</formula>
    </cfRule>
    <cfRule type="expression" dxfId="638" priority="152" stopIfTrue="1">
      <formula>AND(P24&lt;&gt;"",O24&lt;1)</formula>
    </cfRule>
    <cfRule type="expression" dxfId="637" priority="153">
      <formula>AND(P24&lt;&gt;"",O24&gt;=1)</formula>
    </cfRule>
  </conditionalFormatting>
  <conditionalFormatting sqref="R24 T24 V24">
    <cfRule type="expression" dxfId="636" priority="147" stopIfTrue="1">
      <formula>R24=""</formula>
    </cfRule>
    <cfRule type="expression" dxfId="635" priority="148" stopIfTrue="1">
      <formula>R24&lt;=0</formula>
    </cfRule>
    <cfRule type="expression" dxfId="634" priority="149" stopIfTrue="1">
      <formula>R24&lt;1</formula>
    </cfRule>
    <cfRule type="expression" dxfId="633" priority="150">
      <formula>R24&gt;=1</formula>
    </cfRule>
  </conditionalFormatting>
  <conditionalFormatting sqref="R24 T24 V24">
    <cfRule type="expression" dxfId="632" priority="143" stopIfTrue="1">
      <formula>R24=""</formula>
    </cfRule>
    <cfRule type="expression" dxfId="631" priority="144" stopIfTrue="1">
      <formula>R24&lt;=0</formula>
    </cfRule>
    <cfRule type="expression" dxfId="630" priority="145" stopIfTrue="1">
      <formula>R24&lt;1</formula>
    </cfRule>
    <cfRule type="expression" dxfId="629" priority="146">
      <formula>R24&gt;=1</formula>
    </cfRule>
  </conditionalFormatting>
  <conditionalFormatting sqref="U24 S24">
    <cfRule type="expression" dxfId="628" priority="140" stopIfTrue="1">
      <formula>T24=""</formula>
    </cfRule>
    <cfRule type="expression" dxfId="627" priority="141" stopIfTrue="1">
      <formula>AND(T24&lt;&gt;"",S24&lt;1)</formula>
    </cfRule>
    <cfRule type="expression" dxfId="626" priority="142">
      <formula>AND(T24&lt;&gt;"",S24&gt;=1)</formula>
    </cfRule>
  </conditionalFormatting>
  <conditionalFormatting sqref="Q24">
    <cfRule type="expression" dxfId="625" priority="131" stopIfTrue="1">
      <formula>R24=""</formula>
    </cfRule>
    <cfRule type="expression" dxfId="624" priority="132" stopIfTrue="1">
      <formula>AND(R24&lt;&gt;"",Q24&lt;1)</formula>
    </cfRule>
    <cfRule type="expression" dxfId="623" priority="133">
      <formula>AND(R24&lt;&gt;"",Q24&gt;=1)</formula>
    </cfRule>
  </conditionalFormatting>
  <conditionalFormatting sqref="K23">
    <cfRule type="expression" dxfId="622" priority="127" stopIfTrue="1">
      <formula>K23=""</formula>
    </cfRule>
    <cfRule type="expression" dxfId="621" priority="128" stopIfTrue="1">
      <formula>K23&lt;=0</formula>
    </cfRule>
    <cfRule type="expression" dxfId="620" priority="129" stopIfTrue="1">
      <formula>K23&lt;1</formula>
    </cfRule>
    <cfRule type="expression" dxfId="619" priority="130">
      <formula>K23&gt;=1</formula>
    </cfRule>
  </conditionalFormatting>
  <conditionalFormatting sqref="N23 P23">
    <cfRule type="expression" dxfId="618" priority="123" stopIfTrue="1">
      <formula>N23=""</formula>
    </cfRule>
    <cfRule type="expression" dxfId="617" priority="124" stopIfTrue="1">
      <formula>N23&lt;=0</formula>
    </cfRule>
    <cfRule type="expression" dxfId="616" priority="125" stopIfTrue="1">
      <formula>N23&lt;1</formula>
    </cfRule>
    <cfRule type="expression" dxfId="615" priority="126">
      <formula>N23&gt;=1</formula>
    </cfRule>
  </conditionalFormatting>
  <conditionalFormatting sqref="N23 P23">
    <cfRule type="expression" dxfId="614" priority="119" stopIfTrue="1">
      <formula>N23=""</formula>
    </cfRule>
    <cfRule type="expression" dxfId="613" priority="120" stopIfTrue="1">
      <formula>N23&lt;=0</formula>
    </cfRule>
    <cfRule type="expression" dxfId="612" priority="121" stopIfTrue="1">
      <formula>N23&lt;1</formula>
    </cfRule>
    <cfRule type="expression" dxfId="611" priority="122">
      <formula>N23&gt;=1</formula>
    </cfRule>
  </conditionalFormatting>
  <conditionalFormatting sqref="O23">
    <cfRule type="expression" dxfId="610" priority="116" stopIfTrue="1">
      <formula>P23=""</formula>
    </cfRule>
    <cfRule type="expression" dxfId="609" priority="117" stopIfTrue="1">
      <formula>AND(P23&lt;&gt;"",O23&lt;1)</formula>
    </cfRule>
    <cfRule type="expression" dxfId="608" priority="118">
      <formula>AND(P23&lt;&gt;"",O23&gt;=1)</formula>
    </cfRule>
  </conditionalFormatting>
  <conditionalFormatting sqref="R23 T23 V23">
    <cfRule type="expression" dxfId="607" priority="112" stopIfTrue="1">
      <formula>R23=""</formula>
    </cfRule>
    <cfRule type="expression" dxfId="606" priority="113" stopIfTrue="1">
      <formula>R23&lt;=0</formula>
    </cfRule>
    <cfRule type="expression" dxfId="605" priority="114" stopIfTrue="1">
      <formula>R23&lt;1</formula>
    </cfRule>
    <cfRule type="expression" dxfId="604" priority="115">
      <formula>R23&gt;=1</formula>
    </cfRule>
  </conditionalFormatting>
  <conditionalFormatting sqref="R23 T23 V23">
    <cfRule type="expression" dxfId="603" priority="108" stopIfTrue="1">
      <formula>R23=""</formula>
    </cfRule>
    <cfRule type="expression" dxfId="602" priority="109" stopIfTrue="1">
      <formula>R23&lt;=0</formula>
    </cfRule>
    <cfRule type="expression" dxfId="601" priority="110" stopIfTrue="1">
      <formula>R23&lt;1</formula>
    </cfRule>
    <cfRule type="expression" dxfId="600" priority="111">
      <formula>R23&gt;=1</formula>
    </cfRule>
  </conditionalFormatting>
  <conditionalFormatting sqref="U23 S23">
    <cfRule type="expression" dxfId="599" priority="105" stopIfTrue="1">
      <formula>T23=""</formula>
    </cfRule>
    <cfRule type="expression" dxfId="598" priority="106" stopIfTrue="1">
      <formula>AND(T23&lt;&gt;"",S23&lt;1)</formula>
    </cfRule>
    <cfRule type="expression" dxfId="597" priority="107">
      <formula>AND(T23&lt;&gt;"",S23&gt;=1)</formula>
    </cfRule>
  </conditionalFormatting>
  <conditionalFormatting sqref="M23">
    <cfRule type="expression" dxfId="596" priority="102" stopIfTrue="1">
      <formula>N23=""</formula>
    </cfRule>
    <cfRule type="expression" dxfId="595" priority="103" stopIfTrue="1">
      <formula>AND(N23&lt;&gt;"",M23&lt;1)</formula>
    </cfRule>
    <cfRule type="expression" dxfId="594" priority="104">
      <formula>AND(N23&lt;&gt;"",M23&gt;=1)</formula>
    </cfRule>
  </conditionalFormatting>
  <conditionalFormatting sqref="M23">
    <cfRule type="expression" dxfId="593" priority="99" stopIfTrue="1">
      <formula>N23=""</formula>
    </cfRule>
    <cfRule type="expression" dxfId="592" priority="100" stopIfTrue="1">
      <formula>AND(N23&lt;&gt;"",M23&lt;1)</formula>
    </cfRule>
    <cfRule type="expression" dxfId="591" priority="101">
      <formula>AND(N23&lt;&gt;"",M23&gt;=1)</formula>
    </cfRule>
  </conditionalFormatting>
  <conditionalFormatting sqref="Q23">
    <cfRule type="expression" dxfId="590" priority="96" stopIfTrue="1">
      <formula>R23=""</formula>
    </cfRule>
    <cfRule type="expression" dxfId="589" priority="97" stopIfTrue="1">
      <formula>AND(R23&lt;&gt;"",Q23&lt;1)</formula>
    </cfRule>
    <cfRule type="expression" dxfId="588" priority="98">
      <formula>AND(R23&lt;&gt;"",Q23&gt;=1)</formula>
    </cfRule>
  </conditionalFormatting>
  <conditionalFormatting sqref="K22">
    <cfRule type="expression" dxfId="587" priority="92" stopIfTrue="1">
      <formula>K22=""</formula>
    </cfRule>
    <cfRule type="expression" dxfId="586" priority="93" stopIfTrue="1">
      <formula>K22&lt;=0</formula>
    </cfRule>
    <cfRule type="expression" dxfId="585" priority="94" stopIfTrue="1">
      <formula>K22&lt;1</formula>
    </cfRule>
    <cfRule type="expression" dxfId="584" priority="95">
      <formula>K22&gt;=1</formula>
    </cfRule>
  </conditionalFormatting>
  <conditionalFormatting sqref="N22 P22">
    <cfRule type="expression" dxfId="583" priority="88" stopIfTrue="1">
      <formula>N22=""</formula>
    </cfRule>
    <cfRule type="expression" dxfId="582" priority="89" stopIfTrue="1">
      <formula>N22&lt;=0</formula>
    </cfRule>
    <cfRule type="expression" dxfId="581" priority="90" stopIfTrue="1">
      <formula>N22&lt;1</formula>
    </cfRule>
    <cfRule type="expression" dxfId="580" priority="91">
      <formula>N22&gt;=1</formula>
    </cfRule>
  </conditionalFormatting>
  <conditionalFormatting sqref="N22 P22">
    <cfRule type="expression" dxfId="579" priority="84" stopIfTrue="1">
      <formula>N22=""</formula>
    </cfRule>
    <cfRule type="expression" dxfId="578" priority="85" stopIfTrue="1">
      <formula>N22&lt;=0</formula>
    </cfRule>
    <cfRule type="expression" dxfId="577" priority="86" stopIfTrue="1">
      <formula>N22&lt;1</formula>
    </cfRule>
    <cfRule type="expression" dxfId="576" priority="87">
      <formula>N22&gt;=1</formula>
    </cfRule>
  </conditionalFormatting>
  <conditionalFormatting sqref="O22">
    <cfRule type="expression" dxfId="575" priority="81" stopIfTrue="1">
      <formula>P22=""</formula>
    </cfRule>
    <cfRule type="expression" dxfId="574" priority="82" stopIfTrue="1">
      <formula>AND(P22&lt;&gt;"",O22&lt;1)</formula>
    </cfRule>
    <cfRule type="expression" dxfId="573" priority="83">
      <formula>AND(P22&lt;&gt;"",O22&gt;=1)</formula>
    </cfRule>
  </conditionalFormatting>
  <conditionalFormatting sqref="R22 T22 V22">
    <cfRule type="expression" dxfId="572" priority="77" stopIfTrue="1">
      <formula>R22=""</formula>
    </cfRule>
    <cfRule type="expression" dxfId="571" priority="78" stopIfTrue="1">
      <formula>R22&lt;=0</formula>
    </cfRule>
    <cfRule type="expression" dxfId="570" priority="79" stopIfTrue="1">
      <formula>R22&lt;1</formula>
    </cfRule>
    <cfRule type="expression" dxfId="569" priority="80">
      <formula>R22&gt;=1</formula>
    </cfRule>
  </conditionalFormatting>
  <conditionalFormatting sqref="R22 T22 V22">
    <cfRule type="expression" dxfId="568" priority="73" stopIfTrue="1">
      <formula>R22=""</formula>
    </cfRule>
    <cfRule type="expression" dxfId="567" priority="74" stopIfTrue="1">
      <formula>R22&lt;=0</formula>
    </cfRule>
    <cfRule type="expression" dxfId="566" priority="75" stopIfTrue="1">
      <formula>R22&lt;1</formula>
    </cfRule>
    <cfRule type="expression" dxfId="565" priority="76">
      <formula>R22&gt;=1</formula>
    </cfRule>
  </conditionalFormatting>
  <conditionalFormatting sqref="U22 S22">
    <cfRule type="expression" dxfId="564" priority="70" stopIfTrue="1">
      <formula>T22=""</formula>
    </cfRule>
    <cfRule type="expression" dxfId="563" priority="71" stopIfTrue="1">
      <formula>AND(T22&lt;&gt;"",S22&lt;1)</formula>
    </cfRule>
    <cfRule type="expression" dxfId="562" priority="72">
      <formula>AND(T22&lt;&gt;"",S22&gt;=1)</formula>
    </cfRule>
  </conditionalFormatting>
  <conditionalFormatting sqref="M22">
    <cfRule type="expression" dxfId="561" priority="67" stopIfTrue="1">
      <formula>N22=""</formula>
    </cfRule>
    <cfRule type="expression" dxfId="560" priority="68" stopIfTrue="1">
      <formula>AND(N22&lt;&gt;"",M22&lt;1)</formula>
    </cfRule>
    <cfRule type="expression" dxfId="559" priority="69">
      <formula>AND(N22&lt;&gt;"",M22&gt;=1)</formula>
    </cfRule>
  </conditionalFormatting>
  <conditionalFormatting sqref="M22">
    <cfRule type="expression" dxfId="558" priority="64" stopIfTrue="1">
      <formula>N22=""</formula>
    </cfRule>
    <cfRule type="expression" dxfId="557" priority="65" stopIfTrue="1">
      <formula>AND(N22&lt;&gt;"",M22&lt;1)</formula>
    </cfRule>
    <cfRule type="expression" dxfId="556" priority="66">
      <formula>AND(N22&lt;&gt;"",M22&gt;=1)</formula>
    </cfRule>
  </conditionalFormatting>
  <conditionalFormatting sqref="Q22">
    <cfRule type="expression" dxfId="555" priority="61" stopIfTrue="1">
      <formula>R22=""</formula>
    </cfRule>
    <cfRule type="expression" dxfId="554" priority="62" stopIfTrue="1">
      <formula>AND(R22&lt;&gt;"",Q22&lt;1)</formula>
    </cfRule>
    <cfRule type="expression" dxfId="553" priority="63">
      <formula>AND(R22&lt;&gt;"",Q22&gt;=1)</formula>
    </cfRule>
  </conditionalFormatting>
  <conditionalFormatting sqref="M24">
    <cfRule type="expression" dxfId="552" priority="18" stopIfTrue="1">
      <formula>N24=""</formula>
    </cfRule>
    <cfRule type="expression" dxfId="551" priority="19" stopIfTrue="1">
      <formula>AND(N24&lt;&gt;"",M24&lt;1)</formula>
    </cfRule>
    <cfRule type="expression" dxfId="550" priority="20">
      <formula>AND(N24&lt;&gt;"",M24&gt;=1)</formula>
    </cfRule>
  </conditionalFormatting>
  <conditionalFormatting sqref="M24">
    <cfRule type="expression" dxfId="549" priority="15" stopIfTrue="1">
      <formula>N24=""</formula>
    </cfRule>
    <cfRule type="expression" dxfId="548" priority="16" stopIfTrue="1">
      <formula>AND(N24&lt;&gt;"",M24&lt;1)</formula>
    </cfRule>
    <cfRule type="expression" dxfId="547" priority="17">
      <formula>AND(N24&lt;&gt;"",M24&gt;=1)</formula>
    </cfRule>
  </conditionalFormatting>
  <conditionalFormatting sqref="M15">
    <cfRule type="expression" dxfId="546" priority="12" stopIfTrue="1">
      <formula>N15=""</formula>
    </cfRule>
    <cfRule type="expression" dxfId="545" priority="13" stopIfTrue="1">
      <formula>AND(N15&lt;&gt;"",M15&lt;1)</formula>
    </cfRule>
    <cfRule type="expression" dxfId="544" priority="14">
      <formula>AND(N15&lt;&gt;"",M15&gt;=1)</formula>
    </cfRule>
  </conditionalFormatting>
  <conditionalFormatting sqref="M15">
    <cfRule type="expression" dxfId="543" priority="9" stopIfTrue="1">
      <formula>N15=""</formula>
    </cfRule>
    <cfRule type="expression" dxfId="542" priority="10" stopIfTrue="1">
      <formula>AND(N15&lt;&gt;"",M15&lt;1)</formula>
    </cfRule>
    <cfRule type="expression" dxfId="541" priority="11">
      <formula>AND(N15&lt;&gt;"",M15&gt;=1)</formula>
    </cfRule>
  </conditionalFormatting>
  <dataValidations count="6">
    <dataValidation type="list" allowBlank="1" showInputMessage="1" showErrorMessage="1" sqref="M12" xr:uid="{00000000-0002-0000-0100-000000000000}">
      <formula1>"1,1MT1,1MT2,2,2MT3,3,4"</formula1>
    </dataValidation>
    <dataValidation type="list" allowBlank="1" showInputMessage="1" showErrorMessage="1" sqref="Q28 Q26 Q13:Q14" xr:uid="{00000000-0002-0000-0100-000001000000}">
      <formula1>"1,2,2MT1,3,3MT2,3MT3"</formula1>
    </dataValidation>
    <dataValidation type="list" allowBlank="1" showInputMessage="1" showErrorMessage="1" sqref="O27 S27 U27 O13 U13 S13 U15:U25 O15:O25 S15:S25" xr:uid="{00000000-0002-0000-0100-000002000000}">
      <formula1>"1,2"</formula1>
    </dataValidation>
    <dataValidation type="list" allowBlank="1" showInputMessage="1" showErrorMessage="1" sqref="N27 P27 R27 T27 V27 T13 P13 R13 V13 N13 V15:V25 R15:R25 N15:N25 P15:P25 T15:T25" xr:uid="{00000000-0002-0000-0100-000003000000}">
      <formula1>"0%,10%,20%,30%,40%,50%,60%,70%,80%,90%,100%"</formula1>
    </dataValidation>
    <dataValidation type="list" allowBlank="1" showInputMessage="1" showErrorMessage="1" sqref="M13:M14 M26:M27" xr:uid="{00000000-0002-0000-0100-000004000000}">
      <formula1>"1,1MT1,2,2MT1,2MT2,3,3MT1,3MT2,3MT3,4,4MT1,4MT2,4MT3,5,5MT3,6"</formula1>
    </dataValidation>
    <dataValidation type="list" allowBlank="1" showInputMessage="1" showErrorMessage="1" sqref="Q15:Q25" xr:uid="{00000000-0002-0000-0100-000005000000}">
      <formula1>"1,2,2MT1,2MT2,2MT3,3,3MT1"</formula1>
    </dataValidation>
  </dataValidations>
  <hyperlinks>
    <hyperlink ref="E5" r:id="rId1" xr:uid="{00000000-0004-0000-0100-000000000000}"/>
    <hyperlink ref="E4" r:id="rId2" display="ron.borsato@pctest.com" xr:uid="{00000000-0004-0000-0100-000008000000}"/>
    <hyperlink ref="E4:F4" r:id="rId3" display="ronald.borsato@att.com" xr:uid="{00000000-0004-0000-0100-000009000000}"/>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X67"/>
  <sheetViews>
    <sheetView zoomScale="70" zoomScaleNormal="70" workbookViewId="0">
      <selection activeCell="AA27" sqref="AA27"/>
    </sheetView>
  </sheetViews>
  <sheetFormatPr defaultColWidth="9.15625" defaultRowHeight="14.4" outlineLevelRow="1" x14ac:dyDescent="0.55000000000000004"/>
  <cols>
    <col min="1" max="1" width="10" style="79" customWidth="1"/>
    <col min="2" max="2" width="10.5234375" style="79" customWidth="1"/>
    <col min="3" max="3" width="11.7890625" style="79" customWidth="1"/>
    <col min="4" max="4" width="27.47265625" style="79" customWidth="1"/>
    <col min="5" max="5" width="33.26171875" style="79" customWidth="1"/>
    <col min="6" max="6" width="13" style="79" customWidth="1"/>
    <col min="7" max="7" width="32.26171875" style="75" customWidth="1"/>
    <col min="8" max="8" width="13" style="79" customWidth="1"/>
    <col min="9" max="9" width="31.7890625" style="79" customWidth="1"/>
    <col min="10" max="10" width="3.26171875" style="79" customWidth="1"/>
    <col min="11" max="11" width="8.734375" style="79" customWidth="1"/>
    <col min="12" max="12" width="1" style="11" customWidth="1"/>
    <col min="13" max="13" width="2" style="79" customWidth="1"/>
    <col min="14" max="14" width="7" style="79" customWidth="1"/>
    <col min="15" max="15" width="2" style="79" customWidth="1"/>
    <col min="16" max="16" width="6.26171875" style="79" customWidth="1"/>
    <col min="17" max="17" width="2.15625" style="79" customWidth="1"/>
    <col min="18" max="18" width="6" style="79" customWidth="1"/>
    <col min="19" max="19" width="1.734375" style="79" customWidth="1"/>
    <col min="20" max="20" width="6" style="79" customWidth="1"/>
    <col min="21" max="21" width="2" style="79" customWidth="1"/>
    <col min="22" max="22" width="5.26171875" style="79" customWidth="1"/>
    <col min="23" max="23" width="0.26171875" style="11" customWidth="1"/>
    <col min="24" max="24" width="2.26171875" style="35" customWidth="1"/>
    <col min="25" max="16384" width="9.15625" style="44"/>
  </cols>
  <sheetData>
    <row r="1" spans="1:24" x14ac:dyDescent="0.55000000000000004">
      <c r="A1" s="105" t="s">
        <v>0</v>
      </c>
      <c r="B1" s="111" t="s">
        <v>37</v>
      </c>
      <c r="C1" s="111"/>
      <c r="D1" s="111"/>
      <c r="E1" s="111"/>
      <c r="F1" s="111"/>
      <c r="G1" s="111"/>
      <c r="H1" s="111"/>
      <c r="I1" s="111"/>
      <c r="J1" s="111"/>
      <c r="K1" s="111"/>
      <c r="L1" s="111"/>
      <c r="M1" s="141" t="s">
        <v>1</v>
      </c>
      <c r="N1" s="142"/>
      <c r="O1" s="142"/>
      <c r="P1" s="142"/>
      <c r="Q1" s="142"/>
      <c r="R1" s="142"/>
      <c r="S1" s="142"/>
      <c r="T1" s="142"/>
      <c r="U1" s="142"/>
      <c r="V1" s="143"/>
      <c r="W1" s="2"/>
      <c r="X1" s="129" t="s">
        <v>2</v>
      </c>
    </row>
    <row r="2" spans="1:24" outlineLevel="1" x14ac:dyDescent="0.55000000000000004">
      <c r="A2" s="105"/>
      <c r="B2" s="111"/>
      <c r="C2" s="111"/>
      <c r="D2" s="111"/>
      <c r="E2" s="111"/>
      <c r="F2" s="111"/>
      <c r="G2" s="111"/>
      <c r="H2" s="111"/>
      <c r="I2" s="111"/>
      <c r="J2" s="111"/>
      <c r="K2" s="111"/>
      <c r="L2" s="111"/>
      <c r="M2" s="135" t="s">
        <v>3</v>
      </c>
      <c r="N2" s="136"/>
      <c r="O2" s="136"/>
      <c r="P2" s="136"/>
      <c r="Q2" s="136"/>
      <c r="R2" s="136"/>
      <c r="S2" s="136"/>
      <c r="T2" s="136"/>
      <c r="U2" s="136"/>
      <c r="V2" s="136"/>
      <c r="W2" s="2"/>
      <c r="X2" s="130"/>
    </row>
    <row r="3" spans="1:24" ht="16.5" customHeight="1" outlineLevel="1" x14ac:dyDescent="0.55000000000000004">
      <c r="A3" s="4" t="s">
        <v>4</v>
      </c>
      <c r="B3" s="112" t="s">
        <v>38</v>
      </c>
      <c r="C3" s="112"/>
      <c r="D3" s="112"/>
      <c r="E3" s="112"/>
      <c r="F3" s="112"/>
      <c r="G3" s="113"/>
      <c r="H3" s="113"/>
      <c r="I3" s="113"/>
      <c r="J3" s="113"/>
      <c r="K3" s="113"/>
      <c r="L3" s="113"/>
      <c r="M3" s="114" t="s">
        <v>23</v>
      </c>
      <c r="N3" s="115"/>
      <c r="O3" s="137" t="s">
        <v>24</v>
      </c>
      <c r="P3" s="138"/>
      <c r="Q3" s="114" t="s">
        <v>25</v>
      </c>
      <c r="R3" s="115"/>
      <c r="S3" s="118" t="s">
        <v>26</v>
      </c>
      <c r="T3" s="119"/>
      <c r="U3" s="122" t="s">
        <v>27</v>
      </c>
      <c r="V3" s="123"/>
      <c r="W3" s="2"/>
      <c r="X3" s="130"/>
    </row>
    <row r="4" spans="1:24" ht="16.149999999999999" customHeight="1" outlineLevel="1" thickBot="1" x14ac:dyDescent="0.6">
      <c r="A4" s="5" t="s">
        <v>5</v>
      </c>
      <c r="B4" s="106" t="s">
        <v>205</v>
      </c>
      <c r="C4" s="107"/>
      <c r="D4" s="108"/>
      <c r="E4" s="109" t="s">
        <v>187</v>
      </c>
      <c r="F4" s="109"/>
      <c r="G4" s="45"/>
      <c r="H4" s="45"/>
      <c r="I4" s="45"/>
      <c r="J4" s="45"/>
      <c r="K4" s="45"/>
      <c r="L4" s="1"/>
      <c r="M4" s="116"/>
      <c r="N4" s="117"/>
      <c r="O4" s="139"/>
      <c r="P4" s="140"/>
      <c r="Q4" s="116"/>
      <c r="R4" s="117"/>
      <c r="S4" s="120"/>
      <c r="T4" s="121"/>
      <c r="U4" s="124"/>
      <c r="V4" s="125"/>
      <c r="W4" s="2"/>
      <c r="X4" s="130"/>
    </row>
    <row r="5" spans="1:24" ht="15.6" outlineLevel="1" x14ac:dyDescent="0.55000000000000004">
      <c r="A5" s="5" t="s">
        <v>6</v>
      </c>
      <c r="B5" s="106" t="s">
        <v>39</v>
      </c>
      <c r="C5" s="107"/>
      <c r="D5" s="108"/>
      <c r="E5" s="109" t="s">
        <v>40</v>
      </c>
      <c r="F5" s="110"/>
      <c r="G5" s="45"/>
      <c r="H5" s="45"/>
      <c r="I5" s="45"/>
      <c r="J5" s="45"/>
      <c r="K5" s="46"/>
      <c r="L5" s="47"/>
      <c r="M5" s="132" t="s">
        <v>28</v>
      </c>
      <c r="N5" s="133"/>
      <c r="O5" s="133"/>
      <c r="P5" s="134"/>
      <c r="Q5" s="132" t="s">
        <v>29</v>
      </c>
      <c r="R5" s="133"/>
      <c r="S5" s="133"/>
      <c r="T5" s="133"/>
      <c r="U5" s="133"/>
      <c r="V5" s="144"/>
      <c r="W5" s="2"/>
      <c r="X5" s="130"/>
    </row>
    <row r="6" spans="1:24" ht="43.2" x14ac:dyDescent="0.7">
      <c r="A6" s="7" t="s">
        <v>7</v>
      </c>
      <c r="B6" s="8" t="s">
        <v>8</v>
      </c>
      <c r="C6" s="8" t="s">
        <v>9</v>
      </c>
      <c r="D6" s="8" t="s">
        <v>10</v>
      </c>
      <c r="E6" s="8" t="s">
        <v>11</v>
      </c>
      <c r="F6" s="8" t="s">
        <v>12</v>
      </c>
      <c r="G6" s="9" t="s">
        <v>13</v>
      </c>
      <c r="H6" s="9" t="s">
        <v>14</v>
      </c>
      <c r="I6" s="9" t="s">
        <v>15</v>
      </c>
      <c r="J6" s="10" t="s">
        <v>21</v>
      </c>
      <c r="K6" s="48" t="s">
        <v>16</v>
      </c>
      <c r="L6" s="49"/>
      <c r="M6" s="126" t="s">
        <v>33</v>
      </c>
      <c r="N6" s="127"/>
      <c r="O6" s="126" t="s">
        <v>32</v>
      </c>
      <c r="P6" s="127"/>
      <c r="Q6" s="126" t="s">
        <v>34</v>
      </c>
      <c r="R6" s="127"/>
      <c r="S6" s="126" t="s">
        <v>35</v>
      </c>
      <c r="T6" s="127"/>
      <c r="U6" s="126" t="s">
        <v>31</v>
      </c>
      <c r="V6" s="128"/>
      <c r="W6" s="1"/>
      <c r="X6" s="130"/>
    </row>
    <row r="7" spans="1:24" outlineLevel="1" x14ac:dyDescent="0.55000000000000004">
      <c r="A7" s="11"/>
      <c r="B7" s="1"/>
      <c r="C7" s="1"/>
      <c r="D7" s="1"/>
      <c r="E7" s="1"/>
      <c r="F7" s="1"/>
      <c r="G7" s="13"/>
      <c r="H7" s="1"/>
      <c r="I7" s="1"/>
      <c r="J7" s="42"/>
      <c r="K7" s="53"/>
      <c r="L7" s="1"/>
      <c r="M7" s="104"/>
      <c r="N7" s="104"/>
      <c r="O7" s="104"/>
      <c r="P7" s="104"/>
      <c r="Q7" s="104"/>
      <c r="R7" s="104"/>
      <c r="S7" s="104"/>
      <c r="T7" s="104"/>
      <c r="U7" s="104"/>
      <c r="V7" s="104"/>
      <c r="W7" s="1"/>
      <c r="X7" s="131"/>
    </row>
    <row r="8" spans="1:24" ht="21" customHeight="1" outlineLevel="1" x14ac:dyDescent="0.55000000000000004">
      <c r="A8" s="14"/>
      <c r="B8" s="14"/>
      <c r="C8" s="14"/>
      <c r="D8" s="14"/>
      <c r="E8" s="14"/>
      <c r="F8" s="14"/>
      <c r="G8" s="60"/>
      <c r="H8" s="61"/>
      <c r="I8" s="56"/>
      <c r="J8" s="56"/>
      <c r="K8" s="62" t="s">
        <v>30</v>
      </c>
      <c r="L8" s="57"/>
      <c r="M8" s="148">
        <f>IF(SUMPRODUCT(--(N$11:N$32&lt;&gt;""),$J$11:$J$32),SUMPRODUCT(--(N$11:N$32 &lt;&gt;""),$J$11:$J$32,N$11:N$32)/SUMPRODUCT(--(N$11:N$32 &lt;&gt;""),$J$11:$J$32),"")</f>
        <v>0.8529411764705882</v>
      </c>
      <c r="N8" s="148"/>
      <c r="O8" s="148" t="str">
        <f>IF(SUMPRODUCT(--(P$11:P$32&lt;&gt;""),$J$11:$J$32),SUMPRODUCT(--(P$11:P$32 &lt;&gt;""),$J$11:$J$32,P$11:P$32)/SUMPRODUCT(--(P$11:P$32 &lt;&gt;""),$J$11:$J$32),"")</f>
        <v/>
      </c>
      <c r="P8" s="148"/>
      <c r="Q8" s="148" t="str">
        <f>IF(SUMPRODUCT(--(R$11:R$32&lt;&gt;""),$J$11:$J$32),SUMPRODUCT(--(R$11:R$32 &lt;&gt;""),$J$11:$J$32,R$11:R$32)/SUMPRODUCT(--(R$11:R$32 &lt;&gt;""),$J$11:$J$32),"")</f>
        <v/>
      </c>
      <c r="R8" s="148"/>
      <c r="S8" s="148" t="str">
        <f>IF(SUMPRODUCT(--(T$11:T$32&lt;&gt;""),$J$11:$J$32),SUMPRODUCT(--(T$11:T$32 &lt;&gt;""),$J$11:$J$32,T$11:T$32)/SUMPRODUCT(--(T$11:T$32 &lt;&gt;""),$J$11:$J$32),"")</f>
        <v/>
      </c>
      <c r="T8" s="148"/>
      <c r="U8" s="148" t="str">
        <f>IF(SUMPRODUCT(--(V$11:V$32&lt;&gt;""),$J$11:$J$32),SUMPRODUCT(--(V$11:V$32 &lt;&gt;""),$J$11:$J$32,V$11:V$32)/SUMPRODUCT(--(V$11:V$32 &lt;&gt;""),$J$11:$J$32),"")</f>
        <v/>
      </c>
      <c r="V8" s="148"/>
      <c r="W8" s="15"/>
      <c r="X8" s="16"/>
    </row>
    <row r="9" spans="1:24" ht="5.25" customHeight="1" outlineLevel="1" x14ac:dyDescent="0.55000000000000004">
      <c r="A9" s="14"/>
      <c r="B9" s="14"/>
      <c r="C9" s="14"/>
      <c r="D9" s="14"/>
      <c r="E9" s="14"/>
      <c r="F9" s="14"/>
      <c r="G9" s="60"/>
      <c r="H9" s="61"/>
      <c r="I9" s="56"/>
      <c r="J9" s="56"/>
      <c r="K9" s="61"/>
      <c r="L9" s="55"/>
      <c r="M9" s="58"/>
      <c r="N9" s="58"/>
      <c r="O9" s="58"/>
      <c r="P9" s="58"/>
      <c r="Q9" s="58"/>
      <c r="R9" s="58"/>
      <c r="S9" s="58"/>
      <c r="T9" s="58"/>
      <c r="U9" s="58"/>
      <c r="V9" s="58"/>
      <c r="W9" s="15"/>
      <c r="X9" s="16"/>
    </row>
    <row r="10" spans="1:24" ht="32.25" customHeight="1" outlineLevel="1" x14ac:dyDescent="0.55000000000000004">
      <c r="A10" s="14"/>
      <c r="B10" s="14"/>
      <c r="C10" s="14"/>
      <c r="D10" s="14"/>
      <c r="E10" s="14"/>
      <c r="F10" s="14"/>
      <c r="G10" s="145" t="s">
        <v>287</v>
      </c>
      <c r="H10" s="145"/>
      <c r="I10" s="145"/>
      <c r="J10" s="145"/>
      <c r="K10" s="145"/>
      <c r="L10" s="54"/>
      <c r="M10" s="146" t="str" cm="1">
        <f t="array" ref="M10">SUMPRODUCT(--(N$11:N$32&lt;&gt;"")) &amp;CHAR(10)&amp;SUMPRODUCT(--(N$11:N$32&lt;&gt;""),--(N$11:N$32&lt;1),--(LEFT(M$11:M$32,2)="16"))</f>
        <v>13
4</v>
      </c>
      <c r="N10" s="147"/>
      <c r="O10" s="146"/>
      <c r="P10" s="147"/>
      <c r="Q10" s="146" t="str" cm="1">
        <f t="array" ref="Q10">SUMPRODUCT(--(R$11:R$32&lt;&gt;"")) &amp;CHAR(10)&amp;SUMPRODUCT(--(R$11:R$32&lt;&gt;""),--(R$11:R$32&lt;1),--(LEFT(Q$11:Q$32,2)="16"))</f>
        <v>0
0</v>
      </c>
      <c r="R10" s="147"/>
      <c r="S10" s="146" t="str" cm="1">
        <f t="array" ref="S10">SUMPRODUCT(--(T$11:T$32&lt;&gt;"")) &amp;CHAR(10)&amp;SUMPRODUCT(--(T$11:T$32&lt;&gt;""),--(T$11:T$32&lt;1),--(LEFT(S$11:S$32,2)="16"))</f>
        <v>0
0</v>
      </c>
      <c r="T10" s="147"/>
      <c r="U10" s="146"/>
      <c r="V10" s="147"/>
      <c r="W10" s="15"/>
      <c r="X10" s="16"/>
    </row>
    <row r="11" spans="1:24" x14ac:dyDescent="0.55000000000000004">
      <c r="A11" s="19" t="s">
        <v>17</v>
      </c>
      <c r="B11" s="12"/>
      <c r="C11" s="12"/>
      <c r="D11" s="12"/>
      <c r="E11" s="12"/>
      <c r="F11" s="12"/>
      <c r="G11" s="12"/>
      <c r="H11" s="12"/>
      <c r="I11" s="12"/>
      <c r="J11" s="12"/>
      <c r="K11" s="50"/>
      <c r="L11" s="50"/>
      <c r="M11" s="51" t="s">
        <v>36</v>
      </c>
      <c r="N11" s="51"/>
      <c r="O11" s="51"/>
      <c r="P11" s="52"/>
      <c r="Q11" s="52"/>
      <c r="R11" s="52"/>
      <c r="S11" s="52"/>
      <c r="T11" s="52"/>
      <c r="U11" s="52"/>
      <c r="V11" s="52"/>
      <c r="W11" s="20"/>
      <c r="X11" s="21"/>
    </row>
    <row r="12" spans="1:24" s="25" customFormat="1" ht="21" customHeight="1" x14ac:dyDescent="0.55000000000000004">
      <c r="A12" s="22" t="s">
        <v>163</v>
      </c>
      <c r="B12" s="23"/>
      <c r="C12" s="23"/>
      <c r="D12" s="23"/>
      <c r="E12" s="23"/>
      <c r="F12" s="23"/>
      <c r="G12" s="23"/>
      <c r="H12" s="23"/>
      <c r="I12" s="23"/>
      <c r="J12" s="23"/>
      <c r="K12" s="23"/>
      <c r="L12" s="23"/>
      <c r="M12" s="23"/>
      <c r="N12" s="23"/>
      <c r="O12" s="23"/>
      <c r="P12" s="23"/>
      <c r="Q12" s="23"/>
      <c r="R12" s="23"/>
      <c r="S12" s="23"/>
      <c r="T12" s="23"/>
      <c r="U12" s="23"/>
      <c r="V12" s="23"/>
      <c r="W12" s="24"/>
      <c r="X12" s="16"/>
    </row>
    <row r="13" spans="1:24" ht="38.700000000000003" x14ac:dyDescent="0.55000000000000004">
      <c r="A13" s="75"/>
      <c r="B13" s="90" t="s">
        <v>41</v>
      </c>
      <c r="C13" s="90" t="s">
        <v>48</v>
      </c>
      <c r="D13" s="90" t="s">
        <v>165</v>
      </c>
      <c r="E13" s="91" t="s">
        <v>166</v>
      </c>
      <c r="F13" s="90"/>
      <c r="G13" s="92"/>
      <c r="H13" s="90"/>
      <c r="I13" s="90" t="s">
        <v>167</v>
      </c>
      <c r="J13" s="93">
        <v>50</v>
      </c>
      <c r="K13" s="30" t="str">
        <f>IF(COUNT(N13,P13,R13,T13,V13)&gt;0,SUM(N13,P13,R13,T13,V13)/COUNT(N13,P13,R13,T13,V13),"")</f>
        <v/>
      </c>
      <c r="L13" s="31"/>
      <c r="M13" s="83">
        <v>1</v>
      </c>
      <c r="N13" s="96"/>
      <c r="O13" s="59">
        <v>1</v>
      </c>
      <c r="P13" s="96"/>
      <c r="Q13" s="83"/>
      <c r="R13" s="96"/>
      <c r="S13" s="59"/>
      <c r="T13" s="96"/>
      <c r="U13" s="59"/>
      <c r="V13" s="96"/>
      <c r="W13" s="33"/>
      <c r="X13" s="34"/>
    </row>
    <row r="14" spans="1:24" s="25" customFormat="1" ht="18.3" x14ac:dyDescent="0.55000000000000004">
      <c r="A14" s="22"/>
      <c r="B14" s="22" t="s">
        <v>136</v>
      </c>
      <c r="C14" s="23"/>
      <c r="D14" s="23"/>
      <c r="E14" s="23"/>
      <c r="F14" s="23"/>
      <c r="G14" s="23"/>
      <c r="H14" s="23"/>
      <c r="I14" s="23"/>
      <c r="J14" s="23"/>
      <c r="K14" s="23"/>
      <c r="L14" s="23"/>
      <c r="M14" s="80"/>
      <c r="N14" s="23"/>
      <c r="O14" s="23"/>
      <c r="P14" s="23"/>
      <c r="Q14" s="80"/>
      <c r="R14" s="23"/>
      <c r="S14" s="23"/>
      <c r="T14" s="23"/>
      <c r="U14" s="23"/>
      <c r="V14" s="23"/>
      <c r="W14" s="24"/>
      <c r="X14" s="38"/>
    </row>
    <row r="15" spans="1:24" ht="25.8" x14ac:dyDescent="0.55000000000000004">
      <c r="A15" s="94">
        <v>107</v>
      </c>
      <c r="B15" s="95" t="s">
        <v>41</v>
      </c>
      <c r="C15" s="95">
        <v>8</v>
      </c>
      <c r="D15" s="95" t="s">
        <v>131</v>
      </c>
      <c r="E15" s="28"/>
      <c r="F15" s="74"/>
      <c r="G15" s="36" t="s">
        <v>301</v>
      </c>
      <c r="H15" s="74"/>
      <c r="I15" s="74" t="s">
        <v>188</v>
      </c>
      <c r="J15" s="29">
        <v>1</v>
      </c>
      <c r="K15" s="30">
        <f t="shared" ref="K15:K28" si="0">IF(COUNT(N15,P15,R15,T15,V15)&gt;0,SUM(N15,P15,R15,T15,V15)/COUNT(N15,P15,R15,T15,V15),"")</f>
        <v>1</v>
      </c>
      <c r="L15" s="31"/>
      <c r="M15" s="83">
        <v>10</v>
      </c>
      <c r="N15" s="96">
        <v>1</v>
      </c>
      <c r="O15" s="59">
        <v>1</v>
      </c>
      <c r="P15" s="96"/>
      <c r="Q15" s="83"/>
      <c r="R15" s="96"/>
      <c r="S15" s="59"/>
      <c r="T15" s="96"/>
      <c r="U15" s="59"/>
      <c r="V15" s="96"/>
      <c r="W15" s="33"/>
    </row>
    <row r="16" spans="1:24" ht="38.700000000000003" x14ac:dyDescent="0.55000000000000004">
      <c r="A16" s="94">
        <v>106</v>
      </c>
      <c r="B16" s="95" t="s">
        <v>41</v>
      </c>
      <c r="C16" s="95" t="s">
        <v>101</v>
      </c>
      <c r="D16" s="95" t="s">
        <v>135</v>
      </c>
      <c r="E16" s="28"/>
      <c r="F16" s="74"/>
      <c r="G16" s="36" t="s">
        <v>302</v>
      </c>
      <c r="H16" s="95" t="s">
        <v>221</v>
      </c>
      <c r="I16" s="98"/>
      <c r="J16" s="29">
        <v>40</v>
      </c>
      <c r="K16" s="30">
        <f t="shared" si="0"/>
        <v>0.9</v>
      </c>
      <c r="L16" s="31"/>
      <c r="M16" s="83">
        <v>16</v>
      </c>
      <c r="N16" s="96">
        <v>0.9</v>
      </c>
      <c r="O16" s="59">
        <v>1</v>
      </c>
      <c r="P16" s="96"/>
      <c r="Q16" s="83"/>
      <c r="R16" s="96"/>
      <c r="S16" s="59"/>
      <c r="T16" s="96"/>
      <c r="U16" s="59"/>
      <c r="V16" s="96"/>
      <c r="W16" s="33"/>
    </row>
    <row r="17" spans="1:24" ht="25.8" x14ac:dyDescent="0.55000000000000004">
      <c r="A17" s="94">
        <v>103</v>
      </c>
      <c r="B17" s="95" t="s">
        <v>41</v>
      </c>
      <c r="C17" s="95" t="s">
        <v>159</v>
      </c>
      <c r="D17" s="95" t="s">
        <v>150</v>
      </c>
      <c r="E17" s="89"/>
      <c r="F17" s="88"/>
      <c r="G17" s="36" t="s">
        <v>303</v>
      </c>
      <c r="H17" s="95" t="s">
        <v>172</v>
      </c>
      <c r="I17" s="74" t="s">
        <v>188</v>
      </c>
      <c r="J17" s="29">
        <v>1</v>
      </c>
      <c r="K17" s="30">
        <f t="shared" si="0"/>
        <v>1</v>
      </c>
      <c r="L17" s="31"/>
      <c r="M17" s="83">
        <v>7</v>
      </c>
      <c r="N17" s="96">
        <v>1</v>
      </c>
      <c r="O17" s="59">
        <v>1</v>
      </c>
      <c r="P17" s="96"/>
      <c r="Q17" s="83"/>
      <c r="R17" s="96"/>
      <c r="S17" s="59"/>
      <c r="T17" s="96"/>
      <c r="U17" s="59"/>
      <c r="V17" s="96"/>
      <c r="W17" s="33"/>
      <c r="X17" s="37"/>
    </row>
    <row r="18" spans="1:24" ht="35.5" customHeight="1" x14ac:dyDescent="0.55000000000000004">
      <c r="A18" s="94"/>
      <c r="B18" s="95" t="s">
        <v>41</v>
      </c>
      <c r="C18" s="95" t="s">
        <v>160</v>
      </c>
      <c r="D18" s="95" t="s">
        <v>152</v>
      </c>
      <c r="E18" s="89"/>
      <c r="F18" s="88"/>
      <c r="G18" s="36" t="s">
        <v>304</v>
      </c>
      <c r="H18" s="95"/>
      <c r="I18" s="74"/>
      <c r="J18" s="29"/>
      <c r="K18" s="30" t="str">
        <f t="shared" si="0"/>
        <v/>
      </c>
      <c r="L18" s="31"/>
      <c r="M18" s="83">
        <v>3</v>
      </c>
      <c r="N18" s="96"/>
      <c r="O18" s="59">
        <v>1</v>
      </c>
      <c r="P18" s="96"/>
      <c r="Q18" s="83"/>
      <c r="R18" s="96"/>
      <c r="S18" s="59"/>
      <c r="T18" s="96"/>
      <c r="U18" s="59"/>
      <c r="V18" s="96"/>
      <c r="W18" s="33"/>
      <c r="X18" s="37"/>
    </row>
    <row r="19" spans="1:24" ht="51.6" x14ac:dyDescent="0.55000000000000004">
      <c r="A19" s="94">
        <v>104</v>
      </c>
      <c r="B19" s="95" t="s">
        <v>41</v>
      </c>
      <c r="C19" s="95" t="s">
        <v>161</v>
      </c>
      <c r="D19" s="95" t="s">
        <v>157</v>
      </c>
      <c r="E19" s="89"/>
      <c r="F19" s="88"/>
      <c r="G19" s="36" t="s">
        <v>303</v>
      </c>
      <c r="H19" s="95" t="s">
        <v>191</v>
      </c>
      <c r="I19" s="74" t="s">
        <v>193</v>
      </c>
      <c r="J19" s="29">
        <v>1</v>
      </c>
      <c r="K19" s="30">
        <f t="shared" si="0"/>
        <v>1</v>
      </c>
      <c r="L19" s="31"/>
      <c r="M19" s="83">
        <v>7</v>
      </c>
      <c r="N19" s="96">
        <v>1</v>
      </c>
      <c r="O19" s="59">
        <v>1</v>
      </c>
      <c r="P19" s="96"/>
      <c r="Q19" s="83"/>
      <c r="R19" s="96"/>
      <c r="S19" s="59"/>
      <c r="T19" s="96"/>
      <c r="U19" s="59"/>
      <c r="V19" s="96"/>
      <c r="W19" s="33"/>
      <c r="X19" s="37"/>
    </row>
    <row r="20" spans="1:24" ht="40.15" customHeight="1" x14ac:dyDescent="0.55000000000000004">
      <c r="A20" s="94">
        <v>105</v>
      </c>
      <c r="B20" s="95" t="s">
        <v>41</v>
      </c>
      <c r="C20" s="95" t="s">
        <v>162</v>
      </c>
      <c r="D20" s="95" t="s">
        <v>158</v>
      </c>
      <c r="E20" s="89"/>
      <c r="F20" s="88"/>
      <c r="G20" s="36" t="s">
        <v>303</v>
      </c>
      <c r="H20" s="95" t="s">
        <v>192</v>
      </c>
      <c r="I20" s="74" t="s">
        <v>182</v>
      </c>
      <c r="J20" s="29">
        <v>1</v>
      </c>
      <c r="K20" s="30">
        <f t="shared" si="0"/>
        <v>1</v>
      </c>
      <c r="L20" s="31"/>
      <c r="M20" s="83">
        <v>7</v>
      </c>
      <c r="N20" s="96">
        <v>1</v>
      </c>
      <c r="O20" s="59">
        <v>1</v>
      </c>
      <c r="P20" s="96"/>
      <c r="Q20" s="83"/>
      <c r="R20" s="96"/>
      <c r="S20" s="59"/>
      <c r="T20" s="96"/>
      <c r="U20" s="59"/>
      <c r="V20" s="96"/>
      <c r="W20" s="33"/>
      <c r="X20" s="37"/>
    </row>
    <row r="21" spans="1:24" ht="25.8" x14ac:dyDescent="0.55000000000000004">
      <c r="A21" s="94"/>
      <c r="B21" s="95" t="s">
        <v>41</v>
      </c>
      <c r="C21" s="95" t="s">
        <v>239</v>
      </c>
      <c r="D21" s="95" t="s">
        <v>240</v>
      </c>
      <c r="E21" s="89"/>
      <c r="F21" s="88"/>
      <c r="G21" s="36" t="s">
        <v>304</v>
      </c>
      <c r="H21" s="90"/>
      <c r="I21" s="74"/>
      <c r="J21" s="29">
        <v>1</v>
      </c>
      <c r="K21" s="30" t="str">
        <f>IF(COUNT(N21,P21,R21,T21,V21)&gt;0,SUM(N21,P21,R21,T21,V21)/COUNT(N21,P21,R21,T21,V21),"")</f>
        <v/>
      </c>
      <c r="L21" s="31"/>
      <c r="M21" s="83">
        <v>10</v>
      </c>
      <c r="N21" s="100"/>
      <c r="O21" s="59">
        <v>1</v>
      </c>
      <c r="P21" s="100"/>
      <c r="Q21" s="83"/>
      <c r="R21" s="100"/>
      <c r="S21" s="59"/>
      <c r="T21" s="100"/>
      <c r="U21" s="59"/>
      <c r="V21" s="100"/>
      <c r="W21" s="33"/>
      <c r="X21" s="37"/>
    </row>
    <row r="22" spans="1:24" ht="38.700000000000003" x14ac:dyDescent="0.55000000000000004">
      <c r="A22" s="94">
        <v>108</v>
      </c>
      <c r="B22" s="95" t="s">
        <v>41</v>
      </c>
      <c r="C22" s="95" t="s">
        <v>222</v>
      </c>
      <c r="D22" s="95" t="s">
        <v>223</v>
      </c>
      <c r="E22" s="89"/>
      <c r="F22" s="88"/>
      <c r="G22" s="36" t="s">
        <v>301</v>
      </c>
      <c r="H22" s="95" t="s">
        <v>238</v>
      </c>
      <c r="I22" s="74"/>
      <c r="J22" s="29">
        <v>20</v>
      </c>
      <c r="K22" s="30">
        <f t="shared" si="0"/>
        <v>1</v>
      </c>
      <c r="L22" s="31"/>
      <c r="M22" s="83">
        <v>10</v>
      </c>
      <c r="N22" s="100">
        <v>1</v>
      </c>
      <c r="O22" s="59">
        <v>1</v>
      </c>
      <c r="P22" s="100"/>
      <c r="Q22" s="83"/>
      <c r="R22" s="100"/>
      <c r="S22" s="59"/>
      <c r="T22" s="100"/>
      <c r="U22" s="59"/>
      <c r="V22" s="100"/>
      <c r="W22" s="33"/>
      <c r="X22" s="37"/>
    </row>
    <row r="23" spans="1:24" ht="25.8" x14ac:dyDescent="0.55000000000000004">
      <c r="A23" s="94">
        <v>109</v>
      </c>
      <c r="B23" s="95" t="s">
        <v>41</v>
      </c>
      <c r="C23" s="95" t="s">
        <v>225</v>
      </c>
      <c r="D23" s="95" t="s">
        <v>224</v>
      </c>
      <c r="E23" s="89"/>
      <c r="F23" s="88"/>
      <c r="G23" s="36" t="s">
        <v>301</v>
      </c>
      <c r="H23" s="95"/>
      <c r="I23" s="74"/>
      <c r="J23" s="29">
        <v>20</v>
      </c>
      <c r="K23" s="30">
        <f>IF(COUNT(N23,P23,R23,T23,V23)&gt;0,SUM(N23,P23,R23,T23,V23)/COUNT(N23,P23,R23,T23,V23),"")</f>
        <v>1</v>
      </c>
      <c r="L23" s="31"/>
      <c r="M23" s="83">
        <v>10</v>
      </c>
      <c r="N23" s="100">
        <v>1</v>
      </c>
      <c r="O23" s="59">
        <v>1</v>
      </c>
      <c r="P23" s="100"/>
      <c r="Q23" s="83"/>
      <c r="R23" s="100"/>
      <c r="S23" s="59"/>
      <c r="T23" s="100"/>
      <c r="U23" s="59"/>
      <c r="V23" s="100"/>
      <c r="W23" s="33"/>
      <c r="X23" s="37"/>
    </row>
    <row r="24" spans="1:24" ht="25.8" x14ac:dyDescent="0.55000000000000004">
      <c r="A24" s="94">
        <v>110</v>
      </c>
      <c r="B24" s="95" t="s">
        <v>41</v>
      </c>
      <c r="C24" s="95" t="s">
        <v>226</v>
      </c>
      <c r="D24" s="95" t="s">
        <v>232</v>
      </c>
      <c r="E24" s="89"/>
      <c r="F24" s="88"/>
      <c r="G24" s="36" t="s">
        <v>301</v>
      </c>
      <c r="H24" s="95"/>
      <c r="I24" s="74"/>
      <c r="J24" s="29">
        <v>20</v>
      </c>
      <c r="K24" s="30">
        <f t="shared" si="0"/>
        <v>1</v>
      </c>
      <c r="L24" s="31"/>
      <c r="M24" s="83">
        <v>10</v>
      </c>
      <c r="N24" s="100">
        <v>1</v>
      </c>
      <c r="O24" s="59">
        <v>1</v>
      </c>
      <c r="P24" s="100"/>
      <c r="Q24" s="83"/>
      <c r="R24" s="100"/>
      <c r="S24" s="59"/>
      <c r="T24" s="100"/>
      <c r="U24" s="59"/>
      <c r="V24" s="100"/>
      <c r="W24" s="33"/>
      <c r="X24" s="37"/>
    </row>
    <row r="25" spans="1:24" ht="51.6" x14ac:dyDescent="0.55000000000000004">
      <c r="A25" s="94">
        <v>111</v>
      </c>
      <c r="B25" s="95" t="s">
        <v>41</v>
      </c>
      <c r="C25" s="95" t="s">
        <v>227</v>
      </c>
      <c r="D25" s="95" t="s">
        <v>233</v>
      </c>
      <c r="E25" s="89"/>
      <c r="F25" s="88"/>
      <c r="G25" s="36" t="s">
        <v>302</v>
      </c>
      <c r="H25" s="90" t="s">
        <v>290</v>
      </c>
      <c r="I25" s="90" t="s">
        <v>291</v>
      </c>
      <c r="J25" s="29">
        <v>20</v>
      </c>
      <c r="K25" s="30">
        <f>IF(COUNT(N25,P25,R25,T25,V25)&gt;0,SUM(N25,P25,R25,T25,V25)/COUNT(N25,P25,R25,T25,V25),"")</f>
        <v>0.9</v>
      </c>
      <c r="L25" s="31"/>
      <c r="M25" s="83">
        <v>16</v>
      </c>
      <c r="N25" s="100">
        <v>0.9</v>
      </c>
      <c r="O25" s="59">
        <v>1</v>
      </c>
      <c r="P25" s="100"/>
      <c r="Q25" s="83"/>
      <c r="R25" s="100"/>
      <c r="S25" s="59"/>
      <c r="T25" s="100"/>
      <c r="U25" s="59"/>
      <c r="V25" s="100"/>
      <c r="W25" s="33"/>
      <c r="X25" s="37"/>
    </row>
    <row r="26" spans="1:24" ht="51.6" x14ac:dyDescent="0.55000000000000004">
      <c r="A26" s="94">
        <v>112</v>
      </c>
      <c r="B26" s="95" t="s">
        <v>41</v>
      </c>
      <c r="C26" s="95" t="s">
        <v>228</v>
      </c>
      <c r="D26" s="95" t="s">
        <v>234</v>
      </c>
      <c r="E26" s="89"/>
      <c r="F26" s="88"/>
      <c r="G26" s="36" t="s">
        <v>302</v>
      </c>
      <c r="H26" s="95" t="s">
        <v>272</v>
      </c>
      <c r="I26" s="74" t="s">
        <v>273</v>
      </c>
      <c r="J26" s="29">
        <v>20</v>
      </c>
      <c r="K26" s="30">
        <f t="shared" si="0"/>
        <v>0.8</v>
      </c>
      <c r="L26" s="31"/>
      <c r="M26" s="83">
        <v>16</v>
      </c>
      <c r="N26" s="100">
        <v>0.8</v>
      </c>
      <c r="O26" s="59">
        <v>1</v>
      </c>
      <c r="P26" s="100"/>
      <c r="Q26" s="83"/>
      <c r="R26" s="100"/>
      <c r="S26" s="59"/>
      <c r="T26" s="100"/>
      <c r="U26" s="59"/>
      <c r="V26" s="100"/>
      <c r="W26" s="33"/>
      <c r="X26" s="37"/>
    </row>
    <row r="27" spans="1:24" ht="25.8" x14ac:dyDescent="0.55000000000000004">
      <c r="A27" s="94">
        <v>113</v>
      </c>
      <c r="B27" s="95" t="s">
        <v>41</v>
      </c>
      <c r="C27" s="95" t="s">
        <v>229</v>
      </c>
      <c r="D27" s="95" t="s">
        <v>235</v>
      </c>
      <c r="E27" s="89"/>
      <c r="F27" s="88"/>
      <c r="G27" s="36" t="s">
        <v>302</v>
      </c>
      <c r="H27" s="95"/>
      <c r="I27" s="74"/>
      <c r="J27" s="29">
        <v>20</v>
      </c>
      <c r="K27" s="30">
        <f>IF(COUNT(N27,P27,R27,T27,V27)&gt;0,SUM(N27,P27,R27,T27,V27)/COUNT(N27,P27,R27,T27,V27),"")</f>
        <v>0</v>
      </c>
      <c r="L27" s="31"/>
      <c r="M27" s="83">
        <v>16</v>
      </c>
      <c r="N27" s="100">
        <v>0</v>
      </c>
      <c r="O27" s="59">
        <v>1</v>
      </c>
      <c r="P27" s="100"/>
      <c r="Q27" s="83"/>
      <c r="R27" s="100"/>
      <c r="S27" s="59"/>
      <c r="T27" s="100"/>
      <c r="U27" s="59"/>
      <c r="V27" s="100"/>
      <c r="W27" s="33"/>
      <c r="X27" s="37"/>
    </row>
    <row r="28" spans="1:24" ht="25.8" x14ac:dyDescent="0.55000000000000004">
      <c r="A28" s="94">
        <v>114</v>
      </c>
      <c r="B28" s="95" t="s">
        <v>41</v>
      </c>
      <c r="C28" s="95" t="s">
        <v>230</v>
      </c>
      <c r="D28" s="95" t="s">
        <v>236</v>
      </c>
      <c r="E28" s="89"/>
      <c r="F28" s="88"/>
      <c r="G28" s="36" t="s">
        <v>301</v>
      </c>
      <c r="H28" s="95"/>
      <c r="I28" s="74" t="s">
        <v>241</v>
      </c>
      <c r="J28" s="29">
        <v>20</v>
      </c>
      <c r="K28" s="30">
        <f t="shared" si="0"/>
        <v>1</v>
      </c>
      <c r="L28" s="31"/>
      <c r="M28" s="83">
        <v>10</v>
      </c>
      <c r="N28" s="100">
        <v>1</v>
      </c>
      <c r="O28" s="59">
        <v>1</v>
      </c>
      <c r="P28" s="100"/>
      <c r="Q28" s="83"/>
      <c r="R28" s="100"/>
      <c r="S28" s="59"/>
      <c r="T28" s="100"/>
      <c r="U28" s="59"/>
      <c r="V28" s="100"/>
      <c r="W28" s="33"/>
      <c r="X28" s="37"/>
    </row>
    <row r="29" spans="1:24" ht="38.700000000000003" x14ac:dyDescent="0.55000000000000004">
      <c r="A29" s="94">
        <v>115</v>
      </c>
      <c r="B29" s="95" t="s">
        <v>41</v>
      </c>
      <c r="C29" s="95" t="s">
        <v>231</v>
      </c>
      <c r="D29" s="95" t="s">
        <v>237</v>
      </c>
      <c r="E29" s="89"/>
      <c r="F29" s="88"/>
      <c r="G29" s="36" t="s">
        <v>301</v>
      </c>
      <c r="H29" s="95"/>
      <c r="I29" s="74" t="s">
        <v>241</v>
      </c>
      <c r="J29" s="29">
        <v>20</v>
      </c>
      <c r="K29" s="30">
        <f>IF(COUNT(N29,P29,R29,T29,V29)&gt;0,SUM(N29,P29,R29,T29,V29)/COUNT(N29,P29,R29,T29,V29),"")</f>
        <v>1</v>
      </c>
      <c r="L29" s="31"/>
      <c r="M29" s="83">
        <v>10</v>
      </c>
      <c r="N29" s="100">
        <v>1</v>
      </c>
      <c r="O29" s="59">
        <v>1</v>
      </c>
      <c r="P29" s="100"/>
      <c r="Q29" s="83"/>
      <c r="R29" s="100"/>
      <c r="S29" s="59"/>
      <c r="T29" s="100"/>
      <c r="U29" s="59"/>
      <c r="V29" s="100"/>
      <c r="W29" s="33"/>
      <c r="X29" s="37"/>
    </row>
    <row r="30" spans="1:24" s="25" customFormat="1" ht="18.3" x14ac:dyDescent="0.55000000000000004">
      <c r="A30" s="22"/>
      <c r="B30" s="22" t="s">
        <v>22</v>
      </c>
      <c r="C30" s="23"/>
      <c r="D30" s="23"/>
      <c r="E30" s="23"/>
      <c r="F30" s="23"/>
      <c r="G30" s="23"/>
      <c r="H30" s="23"/>
      <c r="I30" s="23"/>
      <c r="J30" s="23"/>
      <c r="K30" s="23"/>
      <c r="L30" s="23"/>
      <c r="M30" s="80"/>
      <c r="N30" s="23"/>
      <c r="O30" s="23"/>
      <c r="P30" s="23"/>
      <c r="Q30" s="80"/>
      <c r="R30" s="23"/>
      <c r="S30" s="23"/>
      <c r="T30" s="23"/>
      <c r="U30" s="23"/>
      <c r="V30" s="23"/>
      <c r="W30" s="24"/>
      <c r="X30" s="38"/>
    </row>
    <row r="31" spans="1:24" x14ac:dyDescent="0.55000000000000004">
      <c r="A31" s="75"/>
      <c r="B31" s="74" t="s">
        <v>41</v>
      </c>
      <c r="C31" s="74" t="s">
        <v>18</v>
      </c>
      <c r="D31" s="74" t="s">
        <v>19</v>
      </c>
      <c r="E31" s="28"/>
      <c r="F31" s="74"/>
      <c r="G31" s="36" t="s">
        <v>304</v>
      </c>
      <c r="H31" s="74"/>
      <c r="I31" s="74"/>
      <c r="J31" s="29">
        <v>1</v>
      </c>
      <c r="K31" s="30" t="str">
        <f>IF(COUNT(N31,P31,R31,T31,V31)&gt;0,SUM(N31,P31,R31,T31,V31)/COUNT(N31,P31,R31,T31,V31),"")</f>
        <v/>
      </c>
      <c r="L31" s="31"/>
      <c r="M31" s="83">
        <v>1</v>
      </c>
      <c r="N31" s="96"/>
      <c r="O31" s="59">
        <v>1</v>
      </c>
      <c r="P31" s="96"/>
      <c r="Q31" s="83">
        <v>1</v>
      </c>
      <c r="R31" s="96"/>
      <c r="S31" s="59">
        <v>1</v>
      </c>
      <c r="T31" s="96"/>
      <c r="U31" s="59">
        <v>1</v>
      </c>
      <c r="V31" s="96"/>
      <c r="W31" s="33"/>
    </row>
    <row r="32" spans="1:24" x14ac:dyDescent="0.55000000000000004">
      <c r="A32" s="39" t="s">
        <v>20</v>
      </c>
      <c r="B32" s="12"/>
      <c r="C32" s="13"/>
      <c r="D32" s="13"/>
      <c r="E32" s="13"/>
      <c r="F32" s="13"/>
      <c r="G32" s="13"/>
      <c r="H32" s="13"/>
      <c r="I32" s="13"/>
      <c r="J32" s="13"/>
      <c r="K32" s="13"/>
      <c r="L32" s="13"/>
      <c r="M32" s="81"/>
      <c r="N32" s="40"/>
      <c r="O32" s="40"/>
      <c r="P32" s="18"/>
      <c r="Q32" s="82"/>
      <c r="R32" s="18"/>
      <c r="S32" s="18"/>
      <c r="T32" s="18"/>
      <c r="U32" s="18"/>
      <c r="V32" s="18"/>
      <c r="W32" s="18"/>
      <c r="X32" s="34"/>
    </row>
    <row r="33" spans="7:24" x14ac:dyDescent="0.55000000000000004">
      <c r="X33" s="38"/>
    </row>
    <row r="34" spans="7:24" s="79" customFormat="1" x14ac:dyDescent="0.55000000000000004">
      <c r="G34" s="75"/>
      <c r="L34" s="11"/>
      <c r="W34" s="11"/>
      <c r="X34" s="38"/>
    </row>
    <row r="35" spans="7:24" s="79" customFormat="1" x14ac:dyDescent="0.55000000000000004">
      <c r="G35" s="75"/>
      <c r="L35" s="11"/>
      <c r="W35" s="11"/>
      <c r="X35" s="38"/>
    </row>
    <row r="65" spans="7:24" s="79" customFormat="1" x14ac:dyDescent="0.55000000000000004">
      <c r="G65" s="75"/>
      <c r="L65" s="11"/>
      <c r="W65" s="11"/>
      <c r="X65" s="41"/>
    </row>
    <row r="66" spans="7:24" x14ac:dyDescent="0.55000000000000004">
      <c r="X66" s="42"/>
    </row>
    <row r="67" spans="7:24" x14ac:dyDescent="0.55000000000000004">
      <c r="X67" s="43"/>
    </row>
  </sheetData>
  <sheetProtection autoFilter="0"/>
  <protectedRanges>
    <protectedRange sqref="X33" name="Range2_1"/>
    <protectedRange sqref="X32 X34:X35" name="Range2_1_1"/>
    <protectedRange sqref="Y31:CZ31 N31 P31 R31 T31 V31:W31 T15:T29 R15:R29 P15:P29 N15:N29 Y15:CZ29 Y13:CZ13 P13 N13 T13 V13:W13 R13 V15:W29" name="Range2_2"/>
    <protectedRange sqref="H31:I31 H15:I16 H13:I13 H18:I18 H17 H19:H29" name="Range1_3"/>
    <protectedRange sqref="X30 X13:X14" name="Range2_1_1_1"/>
    <protectedRange sqref="M31 O31 S31 U31 S15:S29 O15:O29 Q15:Q29 U15:U29 Q31 M15:M29 M13 O13 S13 U13 Q13" name="Range2_3"/>
    <protectedRange sqref="I19" name="Range1_3_1"/>
    <protectedRange sqref="I20:I29" name="Range1_3_2"/>
    <protectedRange sqref="I17" name="Range1_3_3"/>
  </protectedRanges>
  <autoFilter ref="A11:V32" xr:uid="{00000000-0009-0000-0000-000002000000}"/>
  <dataConsolidate/>
  <mergeCells count="38">
    <mergeCell ref="U10:V10"/>
    <mergeCell ref="S10:T10"/>
    <mergeCell ref="G10:K10"/>
    <mergeCell ref="M10:N10"/>
    <mergeCell ref="O10:P10"/>
    <mergeCell ref="Q10:R10"/>
    <mergeCell ref="M7:N7"/>
    <mergeCell ref="O7:P7"/>
    <mergeCell ref="Q7:R7"/>
    <mergeCell ref="S7:T7"/>
    <mergeCell ref="U7:V7"/>
    <mergeCell ref="M6:N6"/>
    <mergeCell ref="O6:P6"/>
    <mergeCell ref="Q6:R6"/>
    <mergeCell ref="S6:T6"/>
    <mergeCell ref="X1:X7"/>
    <mergeCell ref="U6:V6"/>
    <mergeCell ref="Q5:V5"/>
    <mergeCell ref="S8:T8"/>
    <mergeCell ref="U8:V8"/>
    <mergeCell ref="Q8:R8"/>
    <mergeCell ref="Q3:R4"/>
    <mergeCell ref="S3:T4"/>
    <mergeCell ref="U3:V4"/>
    <mergeCell ref="A1:A2"/>
    <mergeCell ref="B1:L2"/>
    <mergeCell ref="M1:V1"/>
    <mergeCell ref="M2:V2"/>
    <mergeCell ref="B3:L3"/>
    <mergeCell ref="M3:N4"/>
    <mergeCell ref="O3:P4"/>
    <mergeCell ref="B4:D4"/>
    <mergeCell ref="E4:F4"/>
    <mergeCell ref="B5:D5"/>
    <mergeCell ref="E5:F5"/>
    <mergeCell ref="M5:P5"/>
    <mergeCell ref="M8:N8"/>
    <mergeCell ref="O8:P8"/>
  </mergeCells>
  <phoneticPr fontId="8" type="noConversion"/>
  <conditionalFormatting sqref="M8">
    <cfRule type="expression" dxfId="540" priority="2186" stopIfTrue="1">
      <formula>M8=""</formula>
    </cfRule>
    <cfRule type="expression" dxfId="539" priority="2187" stopIfTrue="1">
      <formula>M8&lt;=0</formula>
    </cfRule>
    <cfRule type="expression" dxfId="538" priority="2188" stopIfTrue="1">
      <formula>M8&lt;1</formula>
    </cfRule>
    <cfRule type="expression" dxfId="537" priority="2189">
      <formula>M8&gt;=1</formula>
    </cfRule>
  </conditionalFormatting>
  <conditionalFormatting sqref="M8">
    <cfRule type="expression" dxfId="536" priority="2190" stopIfTrue="1">
      <formula>M8=""</formula>
    </cfRule>
    <cfRule type="expression" dxfId="535" priority="2191" stopIfTrue="1">
      <formula>M8&lt;=0</formula>
    </cfRule>
    <cfRule type="expression" dxfId="534" priority="2192" stopIfTrue="1">
      <formula>M8&lt;1</formula>
    </cfRule>
    <cfRule type="expression" dxfId="533" priority="2193">
      <formula>M8&gt;=1</formula>
    </cfRule>
  </conditionalFormatting>
  <conditionalFormatting sqref="N31 P31 R31 T31 V31">
    <cfRule type="expression" dxfId="532" priority="2176" stopIfTrue="1">
      <formula>N31=""</formula>
    </cfRule>
    <cfRule type="expression" dxfId="531" priority="2177" stopIfTrue="1">
      <formula>N31&lt;=0</formula>
    </cfRule>
    <cfRule type="expression" dxfId="530" priority="2178" stopIfTrue="1">
      <formula>N31&lt;1</formula>
    </cfRule>
    <cfRule type="expression" dxfId="529" priority="2179">
      <formula>N31&gt;=1</formula>
    </cfRule>
  </conditionalFormatting>
  <conditionalFormatting sqref="N31 P31 R31 T31 V31">
    <cfRule type="expression" dxfId="528" priority="2172" stopIfTrue="1">
      <formula>N31=""</formula>
    </cfRule>
    <cfRule type="expression" dxfId="527" priority="2173" stopIfTrue="1">
      <formula>N31&lt;=0</formula>
    </cfRule>
    <cfRule type="expression" dxfId="526" priority="2174" stopIfTrue="1">
      <formula>N31&lt;1</formula>
    </cfRule>
    <cfRule type="expression" dxfId="525" priority="2175">
      <formula>N31&gt;=1</formula>
    </cfRule>
  </conditionalFormatting>
  <conditionalFormatting sqref="M31">
    <cfRule type="expression" dxfId="524" priority="2169" stopIfTrue="1">
      <formula>N31=""</formula>
    </cfRule>
    <cfRule type="expression" dxfId="523" priority="2170" stopIfTrue="1">
      <formula>AND(N31&lt;&gt;"",M31&lt;1)</formula>
    </cfRule>
    <cfRule type="expression" dxfId="522" priority="2171">
      <formula>AND(N31&lt;&gt;"",M31&gt;=1)</formula>
    </cfRule>
  </conditionalFormatting>
  <conditionalFormatting sqref="U31 S31 O31">
    <cfRule type="expression" dxfId="521" priority="2166" stopIfTrue="1">
      <formula>P31=""</formula>
    </cfRule>
    <cfRule type="expression" dxfId="520" priority="2167" stopIfTrue="1">
      <formula>AND(P31&lt;&gt;"",O31&lt;1)</formula>
    </cfRule>
    <cfRule type="expression" dxfId="519" priority="2168">
      <formula>AND(P31&lt;&gt;"",O31&gt;=1)</formula>
    </cfRule>
  </conditionalFormatting>
  <conditionalFormatting sqref="K31">
    <cfRule type="expression" dxfId="518" priority="2151" stopIfTrue="1">
      <formula>K31=""</formula>
    </cfRule>
    <cfRule type="expression" dxfId="517" priority="2152" stopIfTrue="1">
      <formula>K31&lt;=0</formula>
    </cfRule>
    <cfRule type="expression" dxfId="516" priority="2153" stopIfTrue="1">
      <formula>K31&lt;1</formula>
    </cfRule>
    <cfRule type="expression" dxfId="515" priority="2154">
      <formula>K31&gt;=1</formula>
    </cfRule>
  </conditionalFormatting>
  <conditionalFormatting sqref="O8 Q8 S8 U8">
    <cfRule type="expression" dxfId="514" priority="2143" stopIfTrue="1">
      <formula>O8=""</formula>
    </cfRule>
    <cfRule type="expression" dxfId="513" priority="2144" stopIfTrue="1">
      <formula>O8&lt;=0</formula>
    </cfRule>
    <cfRule type="expression" dxfId="512" priority="2145" stopIfTrue="1">
      <formula>O8&lt;1</formula>
    </cfRule>
    <cfRule type="expression" dxfId="511" priority="2146">
      <formula>O8&gt;=1</formula>
    </cfRule>
  </conditionalFormatting>
  <conditionalFormatting sqref="O8 Q8 S8 U8">
    <cfRule type="expression" dxfId="510" priority="2147" stopIfTrue="1">
      <formula>O8=""</formula>
    </cfRule>
    <cfRule type="expression" dxfId="509" priority="2148" stopIfTrue="1">
      <formula>O8&lt;=0</formula>
    </cfRule>
    <cfRule type="expression" dxfId="508" priority="2149" stopIfTrue="1">
      <formula>O8&lt;1</formula>
    </cfRule>
    <cfRule type="expression" dxfId="507" priority="2150">
      <formula>O8&gt;=1</formula>
    </cfRule>
  </conditionalFormatting>
  <conditionalFormatting sqref="K15">
    <cfRule type="expression" dxfId="506" priority="1481" stopIfTrue="1">
      <formula>K15=""</formula>
    </cfRule>
    <cfRule type="expression" dxfId="505" priority="1482" stopIfTrue="1">
      <formula>K15&lt;=0</formula>
    </cfRule>
    <cfRule type="expression" dxfId="504" priority="1483" stopIfTrue="1">
      <formula>K15&lt;1</formula>
    </cfRule>
    <cfRule type="expression" dxfId="503" priority="1484">
      <formula>K15&gt;=1</formula>
    </cfRule>
  </conditionalFormatting>
  <conditionalFormatting sqref="N15 P15 R15 T15 V15">
    <cfRule type="expression" dxfId="502" priority="1477" stopIfTrue="1">
      <formula>N15=""</formula>
    </cfRule>
    <cfRule type="expression" dxfId="501" priority="1478" stopIfTrue="1">
      <formula>N15&lt;=0</formula>
    </cfRule>
    <cfRule type="expression" dxfId="500" priority="1479" stopIfTrue="1">
      <formula>N15&lt;1</formula>
    </cfRule>
    <cfRule type="expression" dxfId="499" priority="1480">
      <formula>N15&gt;=1</formula>
    </cfRule>
  </conditionalFormatting>
  <conditionalFormatting sqref="N15 P15 R15 T15 V15">
    <cfRule type="expression" dxfId="498" priority="1473" stopIfTrue="1">
      <formula>N15=""</formula>
    </cfRule>
    <cfRule type="expression" dxfId="497" priority="1474" stopIfTrue="1">
      <formula>N15&lt;=0</formula>
    </cfRule>
    <cfRule type="expression" dxfId="496" priority="1475" stopIfTrue="1">
      <formula>N15&lt;1</formula>
    </cfRule>
    <cfRule type="expression" dxfId="495" priority="1476">
      <formula>N15&gt;=1</formula>
    </cfRule>
  </conditionalFormatting>
  <conditionalFormatting sqref="U15 S15 O15">
    <cfRule type="expression" dxfId="494" priority="1470" stopIfTrue="1">
      <formula>P15=""</formula>
    </cfRule>
    <cfRule type="expression" dxfId="493" priority="1471" stopIfTrue="1">
      <formula>AND(P15&lt;&gt;"",O15&lt;1)</formula>
    </cfRule>
    <cfRule type="expression" dxfId="492" priority="1472">
      <formula>AND(P15&lt;&gt;"",O15&gt;=1)</formula>
    </cfRule>
  </conditionalFormatting>
  <conditionalFormatting sqref="Q31">
    <cfRule type="expression" dxfId="491" priority="1377" stopIfTrue="1">
      <formula>R31=""</formula>
    </cfRule>
    <cfRule type="expression" dxfId="490" priority="1378" stopIfTrue="1">
      <formula>AND(R31&lt;&gt;"",Q31&lt;1)</formula>
    </cfRule>
    <cfRule type="expression" dxfId="489" priority="1379">
      <formula>AND(R31&lt;&gt;"",Q31&gt;=1)</formula>
    </cfRule>
  </conditionalFormatting>
  <conditionalFormatting sqref="Q15">
    <cfRule type="expression" dxfId="488" priority="1030" stopIfTrue="1">
      <formula>R15=""</formula>
    </cfRule>
    <cfRule type="expression" dxfId="487" priority="1031" stopIfTrue="1">
      <formula>AND(R15&lt;&gt;"",Q15&lt;1)</formula>
    </cfRule>
    <cfRule type="expression" dxfId="486" priority="1032">
      <formula>AND(R15&lt;&gt;"",Q15&gt;=1)</formula>
    </cfRule>
  </conditionalFormatting>
  <conditionalFormatting sqref="K16">
    <cfRule type="expression" dxfId="485" priority="746" stopIfTrue="1">
      <formula>K16=""</formula>
    </cfRule>
    <cfRule type="expression" dxfId="484" priority="747" stopIfTrue="1">
      <formula>K16&lt;=0</formula>
    </cfRule>
    <cfRule type="expression" dxfId="483" priority="748" stopIfTrue="1">
      <formula>K16&lt;1</formula>
    </cfRule>
    <cfRule type="expression" dxfId="482" priority="749">
      <formula>K16&gt;=1</formula>
    </cfRule>
  </conditionalFormatting>
  <conditionalFormatting sqref="N16 P16 R16 T16 V16">
    <cfRule type="expression" dxfId="481" priority="742" stopIfTrue="1">
      <formula>N16=""</formula>
    </cfRule>
    <cfRule type="expression" dxfId="480" priority="743" stopIfTrue="1">
      <formula>N16&lt;=0</formula>
    </cfRule>
    <cfRule type="expression" dxfId="479" priority="744" stopIfTrue="1">
      <formula>N16&lt;1</formula>
    </cfRule>
    <cfRule type="expression" dxfId="478" priority="745">
      <formula>N16&gt;=1</formula>
    </cfRule>
  </conditionalFormatting>
  <conditionalFormatting sqref="N16 P16 R16 T16 V16">
    <cfRule type="expression" dxfId="477" priority="738" stopIfTrue="1">
      <formula>N16=""</formula>
    </cfRule>
    <cfRule type="expression" dxfId="476" priority="739" stopIfTrue="1">
      <formula>N16&lt;=0</formula>
    </cfRule>
    <cfRule type="expression" dxfId="475" priority="740" stopIfTrue="1">
      <formula>N16&lt;1</formula>
    </cfRule>
    <cfRule type="expression" dxfId="474" priority="741">
      <formula>N16&gt;=1</formula>
    </cfRule>
  </conditionalFormatting>
  <conditionalFormatting sqref="U16 S16 O16">
    <cfRule type="expression" dxfId="473" priority="735" stopIfTrue="1">
      <formula>P16=""</formula>
    </cfRule>
    <cfRule type="expression" dxfId="472" priority="736" stopIfTrue="1">
      <formula>AND(P16&lt;&gt;"",O16&lt;1)</formula>
    </cfRule>
    <cfRule type="expression" dxfId="471" priority="737">
      <formula>AND(P16&lt;&gt;"",O16&gt;=1)</formula>
    </cfRule>
  </conditionalFormatting>
  <conditionalFormatting sqref="Q16">
    <cfRule type="expression" dxfId="470" priority="732" stopIfTrue="1">
      <formula>R16=""</formula>
    </cfRule>
    <cfRule type="expression" dxfId="469" priority="733" stopIfTrue="1">
      <formula>AND(R16&lt;&gt;"",Q16&lt;1)</formula>
    </cfRule>
    <cfRule type="expression" dxfId="468" priority="734">
      <formula>AND(R16&lt;&gt;"",Q16&gt;=1)</formula>
    </cfRule>
  </conditionalFormatting>
  <conditionalFormatting sqref="K17">
    <cfRule type="expression" dxfId="467" priority="728" stopIfTrue="1">
      <formula>K17=""</formula>
    </cfRule>
    <cfRule type="expression" dxfId="466" priority="729" stopIfTrue="1">
      <formula>K17&lt;=0</formula>
    </cfRule>
    <cfRule type="expression" dxfId="465" priority="730" stopIfTrue="1">
      <formula>K17&lt;1</formula>
    </cfRule>
    <cfRule type="expression" dxfId="464" priority="731">
      <formula>K17&gt;=1</formula>
    </cfRule>
  </conditionalFormatting>
  <conditionalFormatting sqref="N17 P17">
    <cfRule type="expression" dxfId="463" priority="724" stopIfTrue="1">
      <formula>N17=""</formula>
    </cfRule>
    <cfRule type="expression" dxfId="462" priority="725" stopIfTrue="1">
      <formula>N17&lt;=0</formula>
    </cfRule>
    <cfRule type="expression" dxfId="461" priority="726" stopIfTrue="1">
      <formula>N17&lt;1</formula>
    </cfRule>
    <cfRule type="expression" dxfId="460" priority="727">
      <formula>N17&gt;=1</formula>
    </cfRule>
  </conditionalFormatting>
  <conditionalFormatting sqref="N17 P17">
    <cfRule type="expression" dxfId="459" priority="720" stopIfTrue="1">
      <formula>N17=""</formula>
    </cfRule>
    <cfRule type="expression" dxfId="458" priority="721" stopIfTrue="1">
      <formula>N17&lt;=0</formula>
    </cfRule>
    <cfRule type="expression" dxfId="457" priority="722" stopIfTrue="1">
      <formula>N17&lt;1</formula>
    </cfRule>
    <cfRule type="expression" dxfId="456" priority="723">
      <formula>N17&gt;=1</formula>
    </cfRule>
  </conditionalFormatting>
  <conditionalFormatting sqref="O17">
    <cfRule type="expression" dxfId="455" priority="717" stopIfTrue="1">
      <formula>P17=""</formula>
    </cfRule>
    <cfRule type="expression" dxfId="454" priority="718" stopIfTrue="1">
      <formula>AND(P17&lt;&gt;"",O17&lt;1)</formula>
    </cfRule>
    <cfRule type="expression" dxfId="453" priority="719">
      <formula>AND(P17&lt;&gt;"",O17&gt;=1)</formula>
    </cfRule>
  </conditionalFormatting>
  <conditionalFormatting sqref="R17 T17 V17">
    <cfRule type="expression" dxfId="452" priority="713" stopIfTrue="1">
      <formula>R17=""</formula>
    </cfRule>
    <cfRule type="expression" dxfId="451" priority="714" stopIfTrue="1">
      <formula>R17&lt;=0</formula>
    </cfRule>
    <cfRule type="expression" dxfId="450" priority="715" stopIfTrue="1">
      <formula>R17&lt;1</formula>
    </cfRule>
    <cfRule type="expression" dxfId="449" priority="716">
      <formula>R17&gt;=1</formula>
    </cfRule>
  </conditionalFormatting>
  <conditionalFormatting sqref="R17 T17 V17">
    <cfRule type="expression" dxfId="448" priority="709" stopIfTrue="1">
      <formula>R17=""</formula>
    </cfRule>
    <cfRule type="expression" dxfId="447" priority="710" stopIfTrue="1">
      <formula>R17&lt;=0</formula>
    </cfRule>
    <cfRule type="expression" dxfId="446" priority="711" stopIfTrue="1">
      <formula>R17&lt;1</formula>
    </cfRule>
    <cfRule type="expression" dxfId="445" priority="712">
      <formula>R17&gt;=1</formula>
    </cfRule>
  </conditionalFormatting>
  <conditionalFormatting sqref="U17 S17">
    <cfRule type="expression" dxfId="444" priority="706" stopIfTrue="1">
      <formula>T17=""</formula>
    </cfRule>
    <cfRule type="expression" dxfId="443" priority="707" stopIfTrue="1">
      <formula>AND(T17&lt;&gt;"",S17&lt;1)</formula>
    </cfRule>
    <cfRule type="expression" dxfId="442" priority="708">
      <formula>AND(T17&lt;&gt;"",S17&gt;=1)</formula>
    </cfRule>
  </conditionalFormatting>
  <conditionalFormatting sqref="Q17">
    <cfRule type="expression" dxfId="441" priority="703" stopIfTrue="1">
      <formula>R17=""</formula>
    </cfRule>
    <cfRule type="expression" dxfId="440" priority="704" stopIfTrue="1">
      <formula>AND(R17&lt;&gt;"",Q17&lt;1)</formula>
    </cfRule>
    <cfRule type="expression" dxfId="439" priority="705">
      <formula>AND(R17&lt;&gt;"",Q17&gt;=1)</formula>
    </cfRule>
  </conditionalFormatting>
  <conditionalFormatting sqref="K18">
    <cfRule type="expression" dxfId="438" priority="699" stopIfTrue="1">
      <formula>K18=""</formula>
    </cfRule>
    <cfRule type="expression" dxfId="437" priority="700" stopIfTrue="1">
      <formula>K18&lt;=0</formula>
    </cfRule>
    <cfRule type="expression" dxfId="436" priority="701" stopIfTrue="1">
      <formula>K18&lt;1</formula>
    </cfRule>
    <cfRule type="expression" dxfId="435" priority="702">
      <formula>K18&gt;=1</formula>
    </cfRule>
  </conditionalFormatting>
  <conditionalFormatting sqref="N18 P18">
    <cfRule type="expression" dxfId="434" priority="695" stopIfTrue="1">
      <formula>N18=""</formula>
    </cfRule>
    <cfRule type="expression" dxfId="433" priority="696" stopIfTrue="1">
      <formula>N18&lt;=0</formula>
    </cfRule>
    <cfRule type="expression" dxfId="432" priority="697" stopIfTrue="1">
      <formula>N18&lt;1</formula>
    </cfRule>
    <cfRule type="expression" dxfId="431" priority="698">
      <formula>N18&gt;=1</formula>
    </cfRule>
  </conditionalFormatting>
  <conditionalFormatting sqref="N18 P18">
    <cfRule type="expression" dxfId="430" priority="691" stopIfTrue="1">
      <formula>N18=""</formula>
    </cfRule>
    <cfRule type="expression" dxfId="429" priority="692" stopIfTrue="1">
      <formula>N18&lt;=0</formula>
    </cfRule>
    <cfRule type="expression" dxfId="428" priority="693" stopIfTrue="1">
      <formula>N18&lt;1</formula>
    </cfRule>
    <cfRule type="expression" dxfId="427" priority="694">
      <formula>N18&gt;=1</formula>
    </cfRule>
  </conditionalFormatting>
  <conditionalFormatting sqref="O18">
    <cfRule type="expression" dxfId="426" priority="688" stopIfTrue="1">
      <formula>P18=""</formula>
    </cfRule>
    <cfRule type="expression" dxfId="425" priority="689" stopIfTrue="1">
      <formula>AND(P18&lt;&gt;"",O18&lt;1)</formula>
    </cfRule>
    <cfRule type="expression" dxfId="424" priority="690">
      <formula>AND(P18&lt;&gt;"",O18&gt;=1)</formula>
    </cfRule>
  </conditionalFormatting>
  <conditionalFormatting sqref="R18 T18 V18">
    <cfRule type="expression" dxfId="423" priority="684" stopIfTrue="1">
      <formula>R18=""</formula>
    </cfRule>
    <cfRule type="expression" dxfId="422" priority="685" stopIfTrue="1">
      <formula>R18&lt;=0</formula>
    </cfRule>
    <cfRule type="expression" dxfId="421" priority="686" stopIfTrue="1">
      <formula>R18&lt;1</formula>
    </cfRule>
    <cfRule type="expression" dxfId="420" priority="687">
      <formula>R18&gt;=1</formula>
    </cfRule>
  </conditionalFormatting>
  <conditionalFormatting sqref="R18 T18 V18">
    <cfRule type="expression" dxfId="419" priority="680" stopIfTrue="1">
      <formula>R18=""</formula>
    </cfRule>
    <cfRule type="expression" dxfId="418" priority="681" stopIfTrue="1">
      <formula>R18&lt;=0</formula>
    </cfRule>
    <cfRule type="expression" dxfId="417" priority="682" stopIfTrue="1">
      <formula>R18&lt;1</formula>
    </cfRule>
    <cfRule type="expression" dxfId="416" priority="683">
      <formula>R18&gt;=1</formula>
    </cfRule>
  </conditionalFormatting>
  <conditionalFormatting sqref="U18 S18">
    <cfRule type="expression" dxfId="415" priority="677" stopIfTrue="1">
      <formula>T18=""</formula>
    </cfRule>
    <cfRule type="expression" dxfId="414" priority="678" stopIfTrue="1">
      <formula>AND(T18&lt;&gt;"",S18&lt;1)</formula>
    </cfRule>
    <cfRule type="expression" dxfId="413" priority="679">
      <formula>AND(T18&lt;&gt;"",S18&gt;=1)</formula>
    </cfRule>
  </conditionalFormatting>
  <conditionalFormatting sqref="Q18">
    <cfRule type="expression" dxfId="412" priority="674" stopIfTrue="1">
      <formula>R18=""</formula>
    </cfRule>
    <cfRule type="expression" dxfId="411" priority="675" stopIfTrue="1">
      <formula>AND(R18&lt;&gt;"",Q18&lt;1)</formula>
    </cfRule>
    <cfRule type="expression" dxfId="410" priority="676">
      <formula>AND(R18&lt;&gt;"",Q18&gt;=1)</formula>
    </cfRule>
  </conditionalFormatting>
  <conditionalFormatting sqref="K19">
    <cfRule type="expression" dxfId="409" priority="670" stopIfTrue="1">
      <formula>K19=""</formula>
    </cfRule>
    <cfRule type="expression" dxfId="408" priority="671" stopIfTrue="1">
      <formula>K19&lt;=0</formula>
    </cfRule>
    <cfRule type="expression" dxfId="407" priority="672" stopIfTrue="1">
      <formula>K19&lt;1</formula>
    </cfRule>
    <cfRule type="expression" dxfId="406" priority="673">
      <formula>K19&gt;=1</formula>
    </cfRule>
  </conditionalFormatting>
  <conditionalFormatting sqref="N19 P19">
    <cfRule type="expression" dxfId="405" priority="666" stopIfTrue="1">
      <formula>N19=""</formula>
    </cfRule>
    <cfRule type="expression" dxfId="404" priority="667" stopIfTrue="1">
      <formula>N19&lt;=0</formula>
    </cfRule>
    <cfRule type="expression" dxfId="403" priority="668" stopIfTrue="1">
      <formula>N19&lt;1</formula>
    </cfRule>
    <cfRule type="expression" dxfId="402" priority="669">
      <formula>N19&gt;=1</formula>
    </cfRule>
  </conditionalFormatting>
  <conditionalFormatting sqref="N19 P19">
    <cfRule type="expression" dxfId="401" priority="662" stopIfTrue="1">
      <formula>N19=""</formula>
    </cfRule>
    <cfRule type="expression" dxfId="400" priority="663" stopIfTrue="1">
      <formula>N19&lt;=0</formula>
    </cfRule>
    <cfRule type="expression" dxfId="399" priority="664" stopIfTrue="1">
      <formula>N19&lt;1</formula>
    </cfRule>
    <cfRule type="expression" dxfId="398" priority="665">
      <formula>N19&gt;=1</formula>
    </cfRule>
  </conditionalFormatting>
  <conditionalFormatting sqref="O19">
    <cfRule type="expression" dxfId="397" priority="659" stopIfTrue="1">
      <formula>P19=""</formula>
    </cfRule>
    <cfRule type="expression" dxfId="396" priority="660" stopIfTrue="1">
      <formula>AND(P19&lt;&gt;"",O19&lt;1)</formula>
    </cfRule>
    <cfRule type="expression" dxfId="395" priority="661">
      <formula>AND(P19&lt;&gt;"",O19&gt;=1)</formula>
    </cfRule>
  </conditionalFormatting>
  <conditionalFormatting sqref="R19 T19 V19">
    <cfRule type="expression" dxfId="394" priority="655" stopIfTrue="1">
      <formula>R19=""</formula>
    </cfRule>
    <cfRule type="expression" dxfId="393" priority="656" stopIfTrue="1">
      <formula>R19&lt;=0</formula>
    </cfRule>
    <cfRule type="expression" dxfId="392" priority="657" stopIfTrue="1">
      <formula>R19&lt;1</formula>
    </cfRule>
    <cfRule type="expression" dxfId="391" priority="658">
      <formula>R19&gt;=1</formula>
    </cfRule>
  </conditionalFormatting>
  <conditionalFormatting sqref="R19 T19 V19">
    <cfRule type="expression" dxfId="390" priority="651" stopIfTrue="1">
      <formula>R19=""</formula>
    </cfRule>
    <cfRule type="expression" dxfId="389" priority="652" stopIfTrue="1">
      <formula>R19&lt;=0</formula>
    </cfRule>
    <cfRule type="expression" dxfId="388" priority="653" stopIfTrue="1">
      <formula>R19&lt;1</formula>
    </cfRule>
    <cfRule type="expression" dxfId="387" priority="654">
      <formula>R19&gt;=1</formula>
    </cfRule>
  </conditionalFormatting>
  <conditionalFormatting sqref="U19 S19">
    <cfRule type="expression" dxfId="386" priority="648" stopIfTrue="1">
      <formula>T19=""</formula>
    </cfRule>
    <cfRule type="expression" dxfId="385" priority="649" stopIfTrue="1">
      <formula>AND(T19&lt;&gt;"",S19&lt;1)</formula>
    </cfRule>
    <cfRule type="expression" dxfId="384" priority="650">
      <formula>AND(T19&lt;&gt;"",S19&gt;=1)</formula>
    </cfRule>
  </conditionalFormatting>
  <conditionalFormatting sqref="Q19">
    <cfRule type="expression" dxfId="383" priority="645" stopIfTrue="1">
      <formula>R19=""</formula>
    </cfRule>
    <cfRule type="expression" dxfId="382" priority="646" stopIfTrue="1">
      <formula>AND(R19&lt;&gt;"",Q19&lt;1)</formula>
    </cfRule>
    <cfRule type="expression" dxfId="381" priority="647">
      <formula>AND(R19&lt;&gt;"",Q19&gt;=1)</formula>
    </cfRule>
  </conditionalFormatting>
  <conditionalFormatting sqref="K20">
    <cfRule type="expression" dxfId="380" priority="641" stopIfTrue="1">
      <formula>K20=""</formula>
    </cfRule>
    <cfRule type="expression" dxfId="379" priority="642" stopIfTrue="1">
      <formula>K20&lt;=0</formula>
    </cfRule>
    <cfRule type="expression" dxfId="378" priority="643" stopIfTrue="1">
      <formula>K20&lt;1</formula>
    </cfRule>
    <cfRule type="expression" dxfId="377" priority="644">
      <formula>K20&gt;=1</formula>
    </cfRule>
  </conditionalFormatting>
  <conditionalFormatting sqref="N20 P20">
    <cfRule type="expression" dxfId="376" priority="637" stopIfTrue="1">
      <formula>N20=""</formula>
    </cfRule>
    <cfRule type="expression" dxfId="375" priority="638" stopIfTrue="1">
      <formula>N20&lt;=0</formula>
    </cfRule>
    <cfRule type="expression" dxfId="374" priority="639" stopIfTrue="1">
      <formula>N20&lt;1</formula>
    </cfRule>
    <cfRule type="expression" dxfId="373" priority="640">
      <formula>N20&gt;=1</formula>
    </cfRule>
  </conditionalFormatting>
  <conditionalFormatting sqref="N20 P20">
    <cfRule type="expression" dxfId="372" priority="633" stopIfTrue="1">
      <formula>N20=""</formula>
    </cfRule>
    <cfRule type="expression" dxfId="371" priority="634" stopIfTrue="1">
      <formula>N20&lt;=0</formula>
    </cfRule>
    <cfRule type="expression" dxfId="370" priority="635" stopIfTrue="1">
      <formula>N20&lt;1</formula>
    </cfRule>
    <cfRule type="expression" dxfId="369" priority="636">
      <formula>N20&gt;=1</formula>
    </cfRule>
  </conditionalFormatting>
  <conditionalFormatting sqref="O20">
    <cfRule type="expression" dxfId="368" priority="630" stopIfTrue="1">
      <formula>P20=""</formula>
    </cfRule>
    <cfRule type="expression" dxfId="367" priority="631" stopIfTrue="1">
      <formula>AND(P20&lt;&gt;"",O20&lt;1)</formula>
    </cfRule>
    <cfRule type="expression" dxfId="366" priority="632">
      <formula>AND(P20&lt;&gt;"",O20&gt;=1)</formula>
    </cfRule>
  </conditionalFormatting>
  <conditionalFormatting sqref="R20 T20 V20">
    <cfRule type="expression" dxfId="365" priority="626" stopIfTrue="1">
      <formula>R20=""</formula>
    </cfRule>
    <cfRule type="expression" dxfId="364" priority="627" stopIfTrue="1">
      <formula>R20&lt;=0</formula>
    </cfRule>
    <cfRule type="expression" dxfId="363" priority="628" stopIfTrue="1">
      <formula>R20&lt;1</formula>
    </cfRule>
    <cfRule type="expression" dxfId="362" priority="629">
      <formula>R20&gt;=1</formula>
    </cfRule>
  </conditionalFormatting>
  <conditionalFormatting sqref="R20 T20 V20">
    <cfRule type="expression" dxfId="361" priority="622" stopIfTrue="1">
      <formula>R20=""</formula>
    </cfRule>
    <cfRule type="expression" dxfId="360" priority="623" stopIfTrue="1">
      <formula>R20&lt;=0</formula>
    </cfRule>
    <cfRule type="expression" dxfId="359" priority="624" stopIfTrue="1">
      <formula>R20&lt;1</formula>
    </cfRule>
    <cfRule type="expression" dxfId="358" priority="625">
      <formula>R20&gt;=1</formula>
    </cfRule>
  </conditionalFormatting>
  <conditionalFormatting sqref="U20 S20">
    <cfRule type="expression" dxfId="357" priority="619" stopIfTrue="1">
      <formula>T20=""</formula>
    </cfRule>
    <cfRule type="expression" dxfId="356" priority="620" stopIfTrue="1">
      <formula>AND(T20&lt;&gt;"",S20&lt;1)</formula>
    </cfRule>
    <cfRule type="expression" dxfId="355" priority="621">
      <formula>AND(T20&lt;&gt;"",S20&gt;=1)</formula>
    </cfRule>
  </conditionalFormatting>
  <conditionalFormatting sqref="Q20">
    <cfRule type="expression" dxfId="354" priority="616" stopIfTrue="1">
      <formula>R20=""</formula>
    </cfRule>
    <cfRule type="expression" dxfId="353" priority="617" stopIfTrue="1">
      <formula>AND(R20&lt;&gt;"",Q20&lt;1)</formula>
    </cfRule>
    <cfRule type="expression" dxfId="352" priority="618">
      <formula>AND(R20&lt;&gt;"",Q20&gt;=1)</formula>
    </cfRule>
  </conditionalFormatting>
  <conditionalFormatting sqref="N13 P13 R13">
    <cfRule type="expression" dxfId="351" priority="612" stopIfTrue="1">
      <formula>N13=""</formula>
    </cfRule>
    <cfRule type="expression" dxfId="350" priority="613" stopIfTrue="1">
      <formula>N13&lt;=0</formula>
    </cfRule>
    <cfRule type="expression" dxfId="349" priority="614" stopIfTrue="1">
      <formula>N13&lt;1</formula>
    </cfRule>
    <cfRule type="expression" dxfId="348" priority="615">
      <formula>N13&gt;=1</formula>
    </cfRule>
  </conditionalFormatting>
  <conditionalFormatting sqref="N13 P13 R13">
    <cfRule type="expression" dxfId="347" priority="608" stopIfTrue="1">
      <formula>N13=""</formula>
    </cfRule>
    <cfRule type="expression" dxfId="346" priority="609" stopIfTrue="1">
      <formula>N13&lt;=0</formula>
    </cfRule>
    <cfRule type="expression" dxfId="345" priority="610" stopIfTrue="1">
      <formula>N13&lt;1</formula>
    </cfRule>
    <cfRule type="expression" dxfId="344" priority="611">
      <formula>N13&gt;=1</formula>
    </cfRule>
  </conditionalFormatting>
  <conditionalFormatting sqref="M13">
    <cfRule type="expression" dxfId="343" priority="605" stopIfTrue="1">
      <formula>N13=""</formula>
    </cfRule>
    <cfRule type="expression" dxfId="342" priority="606" stopIfTrue="1">
      <formula>AND(N13&lt;&gt;"",M13&lt;1)</formula>
    </cfRule>
    <cfRule type="expression" dxfId="341" priority="607">
      <formula>AND(N13&lt;&gt;"",M13&gt;=1)</formula>
    </cfRule>
  </conditionalFormatting>
  <conditionalFormatting sqref="U13 S13 O13">
    <cfRule type="expression" dxfId="340" priority="602" stopIfTrue="1">
      <formula>P13=""</formula>
    </cfRule>
    <cfRule type="expression" dxfId="339" priority="603" stopIfTrue="1">
      <formula>AND(P13&lt;&gt;"",O13&lt;1)</formula>
    </cfRule>
    <cfRule type="expression" dxfId="338" priority="604">
      <formula>AND(P13&lt;&gt;"",O13&gt;=1)</formula>
    </cfRule>
  </conditionalFormatting>
  <conditionalFormatting sqref="K13">
    <cfRule type="expression" dxfId="337" priority="598" stopIfTrue="1">
      <formula>K13=""</formula>
    </cfRule>
    <cfRule type="expression" dxfId="336" priority="599" stopIfTrue="1">
      <formula>K13&lt;=0</formula>
    </cfRule>
    <cfRule type="expression" dxfId="335" priority="600" stopIfTrue="1">
      <formula>K13&lt;1</formula>
    </cfRule>
    <cfRule type="expression" dxfId="334" priority="601">
      <formula>K13&gt;=1</formula>
    </cfRule>
  </conditionalFormatting>
  <conditionalFormatting sqref="T13">
    <cfRule type="expression" dxfId="333" priority="594" stopIfTrue="1">
      <formula>T13=""</formula>
    </cfRule>
    <cfRule type="expression" dxfId="332" priority="595" stopIfTrue="1">
      <formula>T13&lt;=0</formula>
    </cfRule>
    <cfRule type="expression" dxfId="331" priority="596" stopIfTrue="1">
      <formula>T13&lt;1</formula>
    </cfRule>
    <cfRule type="expression" dxfId="330" priority="597">
      <formula>T13&gt;=1</formula>
    </cfRule>
  </conditionalFormatting>
  <conditionalFormatting sqref="T13">
    <cfRule type="expression" dxfId="329" priority="590" stopIfTrue="1">
      <formula>T13=""</formula>
    </cfRule>
    <cfRule type="expression" dxfId="328" priority="591" stopIfTrue="1">
      <formula>T13&lt;=0</formula>
    </cfRule>
    <cfRule type="expression" dxfId="327" priority="592" stopIfTrue="1">
      <formula>T13&lt;1</formula>
    </cfRule>
    <cfRule type="expression" dxfId="326" priority="593">
      <formula>T13&gt;=1</formula>
    </cfRule>
  </conditionalFormatting>
  <conditionalFormatting sqref="V13">
    <cfRule type="expression" dxfId="325" priority="586" stopIfTrue="1">
      <formula>V13=""</formula>
    </cfRule>
    <cfRule type="expression" dxfId="324" priority="587" stopIfTrue="1">
      <formula>V13&lt;=0</formula>
    </cfRule>
    <cfRule type="expression" dxfId="323" priority="588" stopIfTrue="1">
      <formula>V13&lt;1</formula>
    </cfRule>
    <cfRule type="expression" dxfId="322" priority="589">
      <formula>V13&gt;=1</formula>
    </cfRule>
  </conditionalFormatting>
  <conditionalFormatting sqref="V13">
    <cfRule type="expression" dxfId="321" priority="582" stopIfTrue="1">
      <formula>V13=""</formula>
    </cfRule>
    <cfRule type="expression" dxfId="320" priority="583" stopIfTrue="1">
      <formula>V13&lt;=0</formula>
    </cfRule>
    <cfRule type="expression" dxfId="319" priority="584" stopIfTrue="1">
      <formula>V13&lt;1</formula>
    </cfRule>
    <cfRule type="expression" dxfId="318" priority="585">
      <formula>V13&gt;=1</formula>
    </cfRule>
  </conditionalFormatting>
  <conditionalFormatting sqref="Q13">
    <cfRule type="expression" dxfId="317" priority="579" stopIfTrue="1">
      <formula>R13=""</formula>
    </cfRule>
    <cfRule type="expression" dxfId="316" priority="580" stopIfTrue="1">
      <formula>AND(R13&lt;&gt;"",Q13&lt;1)</formula>
    </cfRule>
    <cfRule type="expression" dxfId="315" priority="581">
      <formula>AND(R13&lt;&gt;"",Q13&gt;=1)</formula>
    </cfRule>
  </conditionalFormatting>
  <conditionalFormatting sqref="M15:M20">
    <cfRule type="expression" dxfId="314" priority="541" stopIfTrue="1">
      <formula>N15=""</formula>
    </cfRule>
    <cfRule type="expression" dxfId="313" priority="542" stopIfTrue="1">
      <formula>AND(N15&lt;&gt;"",M15&lt;1)</formula>
    </cfRule>
    <cfRule type="expression" dxfId="312" priority="543">
      <formula>AND(N15&lt;&gt;"",M15&gt;=1)</formula>
    </cfRule>
  </conditionalFormatting>
  <conditionalFormatting sqref="M15:M20">
    <cfRule type="expression" dxfId="311" priority="538" stopIfTrue="1">
      <formula>N15=""</formula>
    </cfRule>
    <cfRule type="expression" dxfId="310" priority="539" stopIfTrue="1">
      <formula>AND(N15&lt;&gt;"",M15&lt;1)</formula>
    </cfRule>
    <cfRule type="expression" dxfId="309" priority="540">
      <formula>AND(N15&lt;&gt;"",M15&gt;=1)</formula>
    </cfRule>
  </conditionalFormatting>
  <conditionalFormatting sqref="N29 P29">
    <cfRule type="expression" dxfId="308" priority="388" stopIfTrue="1">
      <formula>N29=""</formula>
    </cfRule>
    <cfRule type="expression" dxfId="307" priority="389" stopIfTrue="1">
      <formula>N29&lt;=0</formula>
    </cfRule>
    <cfRule type="expression" dxfId="306" priority="390" stopIfTrue="1">
      <formula>N29&lt;1</formula>
    </cfRule>
    <cfRule type="expression" dxfId="305" priority="391">
      <formula>N29&gt;=1</formula>
    </cfRule>
  </conditionalFormatting>
  <conditionalFormatting sqref="K29">
    <cfRule type="expression" dxfId="304" priority="392" stopIfTrue="1">
      <formula>K29=""</formula>
    </cfRule>
    <cfRule type="expression" dxfId="303" priority="393" stopIfTrue="1">
      <formula>K29&lt;=0</formula>
    </cfRule>
    <cfRule type="expression" dxfId="302" priority="394" stopIfTrue="1">
      <formula>K29&lt;1</formula>
    </cfRule>
    <cfRule type="expression" dxfId="301" priority="395">
      <formula>K29&gt;=1</formula>
    </cfRule>
  </conditionalFormatting>
  <conditionalFormatting sqref="N29 P29">
    <cfRule type="expression" dxfId="300" priority="384" stopIfTrue="1">
      <formula>N29=""</formula>
    </cfRule>
    <cfRule type="expression" dxfId="299" priority="385" stopIfTrue="1">
      <formula>N29&lt;=0</formula>
    </cfRule>
    <cfRule type="expression" dxfId="298" priority="386" stopIfTrue="1">
      <formula>N29&lt;1</formula>
    </cfRule>
    <cfRule type="expression" dxfId="297" priority="387">
      <formula>N29&gt;=1</formula>
    </cfRule>
  </conditionalFormatting>
  <conditionalFormatting sqref="O29">
    <cfRule type="expression" dxfId="296" priority="381" stopIfTrue="1">
      <formula>P29=""</formula>
    </cfRule>
    <cfRule type="expression" dxfId="295" priority="382" stopIfTrue="1">
      <formula>AND(P29&lt;&gt;"",O29&lt;1)</formula>
    </cfRule>
    <cfRule type="expression" dxfId="294" priority="383">
      <formula>AND(P29&lt;&gt;"",O29&gt;=1)</formula>
    </cfRule>
  </conditionalFormatting>
  <conditionalFormatting sqref="R29 T29 V29">
    <cfRule type="expression" dxfId="293" priority="377" stopIfTrue="1">
      <formula>R29=""</formula>
    </cfRule>
    <cfRule type="expression" dxfId="292" priority="378" stopIfTrue="1">
      <formula>R29&lt;=0</formula>
    </cfRule>
    <cfRule type="expression" dxfId="291" priority="379" stopIfTrue="1">
      <formula>R29&lt;1</formula>
    </cfRule>
    <cfRule type="expression" dxfId="290" priority="380">
      <formula>R29&gt;=1</formula>
    </cfRule>
  </conditionalFormatting>
  <conditionalFormatting sqref="R29 T29 V29">
    <cfRule type="expression" dxfId="289" priority="373" stopIfTrue="1">
      <formula>R29=""</formula>
    </cfRule>
    <cfRule type="expression" dxfId="288" priority="374" stopIfTrue="1">
      <formula>R29&lt;=0</formula>
    </cfRule>
    <cfRule type="expression" dxfId="287" priority="375" stopIfTrue="1">
      <formula>R29&lt;1</formula>
    </cfRule>
    <cfRule type="expression" dxfId="286" priority="376">
      <formula>R29&gt;=1</formula>
    </cfRule>
  </conditionalFormatting>
  <conditionalFormatting sqref="U29 S29">
    <cfRule type="expression" dxfId="285" priority="370" stopIfTrue="1">
      <formula>T29=""</formula>
    </cfRule>
    <cfRule type="expression" dxfId="284" priority="371" stopIfTrue="1">
      <formula>AND(T29&lt;&gt;"",S29&lt;1)</formula>
    </cfRule>
    <cfRule type="expression" dxfId="283" priority="372">
      <formula>AND(T29&lt;&gt;"",S29&gt;=1)</formula>
    </cfRule>
  </conditionalFormatting>
  <conditionalFormatting sqref="Q29">
    <cfRule type="expression" dxfId="282" priority="367" stopIfTrue="1">
      <formula>R29=""</formula>
    </cfRule>
    <cfRule type="expression" dxfId="281" priority="368" stopIfTrue="1">
      <formula>AND(R29&lt;&gt;"",Q29&lt;1)</formula>
    </cfRule>
    <cfRule type="expression" dxfId="280" priority="369">
      <formula>AND(R29&lt;&gt;"",Q29&gt;=1)</formula>
    </cfRule>
  </conditionalFormatting>
  <conditionalFormatting sqref="M29">
    <cfRule type="expression" dxfId="279" priority="364" stopIfTrue="1">
      <formula>N29=""</formula>
    </cfRule>
    <cfRule type="expression" dxfId="278" priority="365" stopIfTrue="1">
      <formula>AND(N29&lt;&gt;"",M29&lt;1)</formula>
    </cfRule>
    <cfRule type="expression" dxfId="277" priority="366">
      <formula>AND(N29&lt;&gt;"",M29&gt;=1)</formula>
    </cfRule>
  </conditionalFormatting>
  <conditionalFormatting sqref="M29">
    <cfRule type="expression" dxfId="276" priority="361" stopIfTrue="1">
      <formula>N29=""</formula>
    </cfRule>
    <cfRule type="expression" dxfId="275" priority="362" stopIfTrue="1">
      <formula>AND(N29&lt;&gt;"",M29&lt;1)</formula>
    </cfRule>
    <cfRule type="expression" dxfId="274" priority="363">
      <formula>AND(N29&lt;&gt;"",M29&gt;=1)</formula>
    </cfRule>
  </conditionalFormatting>
  <conditionalFormatting sqref="K28">
    <cfRule type="expression" dxfId="273" priority="357" stopIfTrue="1">
      <formula>K28=""</formula>
    </cfRule>
    <cfRule type="expression" dxfId="272" priority="358" stopIfTrue="1">
      <formula>K28&lt;=0</formula>
    </cfRule>
    <cfRule type="expression" dxfId="271" priority="359" stopIfTrue="1">
      <formula>K28&lt;1</formula>
    </cfRule>
    <cfRule type="expression" dxfId="270" priority="360">
      <formula>K28&gt;=1</formula>
    </cfRule>
  </conditionalFormatting>
  <conditionalFormatting sqref="N28 P28">
    <cfRule type="expression" dxfId="269" priority="353" stopIfTrue="1">
      <formula>N28=""</formula>
    </cfRule>
    <cfRule type="expression" dxfId="268" priority="354" stopIfTrue="1">
      <formula>N28&lt;=0</formula>
    </cfRule>
    <cfRule type="expression" dxfId="267" priority="355" stopIfTrue="1">
      <formula>N28&lt;1</formula>
    </cfRule>
    <cfRule type="expression" dxfId="266" priority="356">
      <formula>N28&gt;=1</formula>
    </cfRule>
  </conditionalFormatting>
  <conditionalFormatting sqref="N28 P28">
    <cfRule type="expression" dxfId="265" priority="349" stopIfTrue="1">
      <formula>N28=""</formula>
    </cfRule>
    <cfRule type="expression" dxfId="264" priority="350" stopIfTrue="1">
      <formula>N28&lt;=0</formula>
    </cfRule>
    <cfRule type="expression" dxfId="263" priority="351" stopIfTrue="1">
      <formula>N28&lt;1</formula>
    </cfRule>
    <cfRule type="expression" dxfId="262" priority="352">
      <formula>N28&gt;=1</formula>
    </cfRule>
  </conditionalFormatting>
  <conditionalFormatting sqref="O28">
    <cfRule type="expression" dxfId="261" priority="346" stopIfTrue="1">
      <formula>P28=""</formula>
    </cfRule>
    <cfRule type="expression" dxfId="260" priority="347" stopIfTrue="1">
      <formula>AND(P28&lt;&gt;"",O28&lt;1)</formula>
    </cfRule>
    <cfRule type="expression" dxfId="259" priority="348">
      <formula>AND(P28&lt;&gt;"",O28&gt;=1)</formula>
    </cfRule>
  </conditionalFormatting>
  <conditionalFormatting sqref="R28 T28 V28">
    <cfRule type="expression" dxfId="258" priority="342" stopIfTrue="1">
      <formula>R28=""</formula>
    </cfRule>
    <cfRule type="expression" dxfId="257" priority="343" stopIfTrue="1">
      <formula>R28&lt;=0</formula>
    </cfRule>
    <cfRule type="expression" dxfId="256" priority="344" stopIfTrue="1">
      <formula>R28&lt;1</formula>
    </cfRule>
    <cfRule type="expression" dxfId="255" priority="345">
      <formula>R28&gt;=1</formula>
    </cfRule>
  </conditionalFormatting>
  <conditionalFormatting sqref="R28 T28 V28">
    <cfRule type="expression" dxfId="254" priority="338" stopIfTrue="1">
      <formula>R28=""</formula>
    </cfRule>
    <cfRule type="expression" dxfId="253" priority="339" stopIfTrue="1">
      <formula>R28&lt;=0</formula>
    </cfRule>
    <cfRule type="expression" dxfId="252" priority="340" stopIfTrue="1">
      <formula>R28&lt;1</formula>
    </cfRule>
    <cfRule type="expression" dxfId="251" priority="341">
      <formula>R28&gt;=1</formula>
    </cfRule>
  </conditionalFormatting>
  <conditionalFormatting sqref="U28 S28">
    <cfRule type="expression" dxfId="250" priority="335" stopIfTrue="1">
      <formula>T28=""</formula>
    </cfRule>
    <cfRule type="expression" dxfId="249" priority="336" stopIfTrue="1">
      <formula>AND(T28&lt;&gt;"",S28&lt;1)</formula>
    </cfRule>
    <cfRule type="expression" dxfId="248" priority="337">
      <formula>AND(T28&lt;&gt;"",S28&gt;=1)</formula>
    </cfRule>
  </conditionalFormatting>
  <conditionalFormatting sqref="Q28">
    <cfRule type="expression" dxfId="247" priority="332" stopIfTrue="1">
      <formula>R28=""</formula>
    </cfRule>
    <cfRule type="expression" dxfId="246" priority="333" stopIfTrue="1">
      <formula>AND(R28&lt;&gt;"",Q28&lt;1)</formula>
    </cfRule>
    <cfRule type="expression" dxfId="245" priority="334">
      <formula>AND(R28&lt;&gt;"",Q28&gt;=1)</formula>
    </cfRule>
  </conditionalFormatting>
  <conditionalFormatting sqref="M28">
    <cfRule type="expression" dxfId="244" priority="329" stopIfTrue="1">
      <formula>N28=""</formula>
    </cfRule>
    <cfRule type="expression" dxfId="243" priority="330" stopIfTrue="1">
      <formula>AND(N28&lt;&gt;"",M28&lt;1)</formula>
    </cfRule>
    <cfRule type="expression" dxfId="242" priority="331">
      <formula>AND(N28&lt;&gt;"",M28&gt;=1)</formula>
    </cfRule>
  </conditionalFormatting>
  <conditionalFormatting sqref="M28">
    <cfRule type="expression" dxfId="241" priority="326" stopIfTrue="1">
      <formula>N28=""</formula>
    </cfRule>
    <cfRule type="expression" dxfId="240" priority="327" stopIfTrue="1">
      <formula>AND(N28&lt;&gt;"",M28&lt;1)</formula>
    </cfRule>
    <cfRule type="expression" dxfId="239" priority="328">
      <formula>AND(N28&lt;&gt;"",M28&gt;=1)</formula>
    </cfRule>
  </conditionalFormatting>
  <conditionalFormatting sqref="K27">
    <cfRule type="expression" dxfId="238" priority="322" stopIfTrue="1">
      <formula>K27=""</formula>
    </cfRule>
    <cfRule type="expression" dxfId="237" priority="323" stopIfTrue="1">
      <formula>K27&lt;=0</formula>
    </cfRule>
    <cfRule type="expression" dxfId="236" priority="324" stopIfTrue="1">
      <formula>K27&lt;1</formula>
    </cfRule>
    <cfRule type="expression" dxfId="235" priority="325">
      <formula>K27&gt;=1</formula>
    </cfRule>
  </conditionalFormatting>
  <conditionalFormatting sqref="N27 P27">
    <cfRule type="expression" dxfId="234" priority="318" stopIfTrue="1">
      <formula>N27=""</formula>
    </cfRule>
    <cfRule type="expression" dxfId="233" priority="319" stopIfTrue="1">
      <formula>N27&lt;=0</formula>
    </cfRule>
    <cfRule type="expression" dxfId="232" priority="320" stopIfTrue="1">
      <formula>N27&lt;1</formula>
    </cfRule>
    <cfRule type="expression" dxfId="231" priority="321">
      <formula>N27&gt;=1</formula>
    </cfRule>
  </conditionalFormatting>
  <conditionalFormatting sqref="N27 P27">
    <cfRule type="expression" dxfId="230" priority="314" stopIfTrue="1">
      <formula>N27=""</formula>
    </cfRule>
    <cfRule type="expression" dxfId="229" priority="315" stopIfTrue="1">
      <formula>N27&lt;=0</formula>
    </cfRule>
    <cfRule type="expression" dxfId="228" priority="316" stopIfTrue="1">
      <formula>N27&lt;1</formula>
    </cfRule>
    <cfRule type="expression" dxfId="227" priority="317">
      <formula>N27&gt;=1</formula>
    </cfRule>
  </conditionalFormatting>
  <conditionalFormatting sqref="O27">
    <cfRule type="expression" dxfId="226" priority="311" stopIfTrue="1">
      <formula>P27=""</formula>
    </cfRule>
    <cfRule type="expression" dxfId="225" priority="312" stopIfTrue="1">
      <formula>AND(P27&lt;&gt;"",O27&lt;1)</formula>
    </cfRule>
    <cfRule type="expression" dxfId="224" priority="313">
      <formula>AND(P27&lt;&gt;"",O27&gt;=1)</formula>
    </cfRule>
  </conditionalFormatting>
  <conditionalFormatting sqref="R27 T27 V27">
    <cfRule type="expression" dxfId="223" priority="307" stopIfTrue="1">
      <formula>R27=""</formula>
    </cfRule>
    <cfRule type="expression" dxfId="222" priority="308" stopIfTrue="1">
      <formula>R27&lt;=0</formula>
    </cfRule>
    <cfRule type="expression" dxfId="221" priority="309" stopIfTrue="1">
      <formula>R27&lt;1</formula>
    </cfRule>
    <cfRule type="expression" dxfId="220" priority="310">
      <formula>R27&gt;=1</formula>
    </cfRule>
  </conditionalFormatting>
  <conditionalFormatting sqref="R27 T27 V27">
    <cfRule type="expression" dxfId="219" priority="303" stopIfTrue="1">
      <formula>R27=""</formula>
    </cfRule>
    <cfRule type="expression" dxfId="218" priority="304" stopIfTrue="1">
      <formula>R27&lt;=0</formula>
    </cfRule>
    <cfRule type="expression" dxfId="217" priority="305" stopIfTrue="1">
      <formula>R27&lt;1</formula>
    </cfRule>
    <cfRule type="expression" dxfId="216" priority="306">
      <formula>R27&gt;=1</formula>
    </cfRule>
  </conditionalFormatting>
  <conditionalFormatting sqref="U27 S27">
    <cfRule type="expression" dxfId="215" priority="300" stopIfTrue="1">
      <formula>T27=""</formula>
    </cfRule>
    <cfRule type="expression" dxfId="214" priority="301" stopIfTrue="1">
      <formula>AND(T27&lt;&gt;"",S27&lt;1)</formula>
    </cfRule>
    <cfRule type="expression" dxfId="213" priority="302">
      <formula>AND(T27&lt;&gt;"",S27&gt;=1)</formula>
    </cfRule>
  </conditionalFormatting>
  <conditionalFormatting sqref="Q27">
    <cfRule type="expression" dxfId="212" priority="297" stopIfTrue="1">
      <formula>R27=""</formula>
    </cfRule>
    <cfRule type="expression" dxfId="211" priority="298" stopIfTrue="1">
      <formula>AND(R27&lt;&gt;"",Q27&lt;1)</formula>
    </cfRule>
    <cfRule type="expression" dxfId="210" priority="299">
      <formula>AND(R27&lt;&gt;"",Q27&gt;=1)</formula>
    </cfRule>
  </conditionalFormatting>
  <conditionalFormatting sqref="K26">
    <cfRule type="expression" dxfId="209" priority="287" stopIfTrue="1">
      <formula>K26=""</formula>
    </cfRule>
    <cfRule type="expression" dxfId="208" priority="288" stopIfTrue="1">
      <formula>K26&lt;=0</formula>
    </cfRule>
    <cfRule type="expression" dxfId="207" priority="289" stopIfTrue="1">
      <formula>K26&lt;1</formula>
    </cfRule>
    <cfRule type="expression" dxfId="206" priority="290">
      <formula>K26&gt;=1</formula>
    </cfRule>
  </conditionalFormatting>
  <conditionalFormatting sqref="N26 P26">
    <cfRule type="expression" dxfId="205" priority="283" stopIfTrue="1">
      <formula>N26=""</formula>
    </cfRule>
    <cfRule type="expression" dxfId="204" priority="284" stopIfTrue="1">
      <formula>N26&lt;=0</formula>
    </cfRule>
    <cfRule type="expression" dxfId="203" priority="285" stopIfTrue="1">
      <formula>N26&lt;1</formula>
    </cfRule>
    <cfRule type="expression" dxfId="202" priority="286">
      <formula>N26&gt;=1</formula>
    </cfRule>
  </conditionalFormatting>
  <conditionalFormatting sqref="N26 P26">
    <cfRule type="expression" dxfId="201" priority="279" stopIfTrue="1">
      <formula>N26=""</formula>
    </cfRule>
    <cfRule type="expression" dxfId="200" priority="280" stopIfTrue="1">
      <formula>N26&lt;=0</formula>
    </cfRule>
    <cfRule type="expression" dxfId="199" priority="281" stopIfTrue="1">
      <formula>N26&lt;1</formula>
    </cfRule>
    <cfRule type="expression" dxfId="198" priority="282">
      <formula>N26&gt;=1</formula>
    </cfRule>
  </conditionalFormatting>
  <conditionalFormatting sqref="O26">
    <cfRule type="expression" dxfId="197" priority="276" stopIfTrue="1">
      <formula>P26=""</formula>
    </cfRule>
    <cfRule type="expression" dxfId="196" priority="277" stopIfTrue="1">
      <formula>AND(P26&lt;&gt;"",O26&lt;1)</formula>
    </cfRule>
    <cfRule type="expression" dxfId="195" priority="278">
      <formula>AND(P26&lt;&gt;"",O26&gt;=1)</formula>
    </cfRule>
  </conditionalFormatting>
  <conditionalFormatting sqref="R26 T26 V26">
    <cfRule type="expression" dxfId="194" priority="272" stopIfTrue="1">
      <formula>R26=""</formula>
    </cfRule>
    <cfRule type="expression" dxfId="193" priority="273" stopIfTrue="1">
      <formula>R26&lt;=0</formula>
    </cfRule>
    <cfRule type="expression" dxfId="192" priority="274" stopIfTrue="1">
      <formula>R26&lt;1</formula>
    </cfRule>
    <cfRule type="expression" dxfId="191" priority="275">
      <formula>R26&gt;=1</formula>
    </cfRule>
  </conditionalFormatting>
  <conditionalFormatting sqref="R26 T26 V26">
    <cfRule type="expression" dxfId="190" priority="268" stopIfTrue="1">
      <formula>R26=""</formula>
    </cfRule>
    <cfRule type="expression" dxfId="189" priority="269" stopIfTrue="1">
      <formula>R26&lt;=0</formula>
    </cfRule>
    <cfRule type="expression" dxfId="188" priority="270" stopIfTrue="1">
      <formula>R26&lt;1</formula>
    </cfRule>
    <cfRule type="expression" dxfId="187" priority="271">
      <formula>R26&gt;=1</formula>
    </cfRule>
  </conditionalFormatting>
  <conditionalFormatting sqref="U26 S26">
    <cfRule type="expression" dxfId="186" priority="265" stopIfTrue="1">
      <formula>T26=""</formula>
    </cfRule>
    <cfRule type="expression" dxfId="185" priority="266" stopIfTrue="1">
      <formula>AND(T26&lt;&gt;"",S26&lt;1)</formula>
    </cfRule>
    <cfRule type="expression" dxfId="184" priority="267">
      <formula>AND(T26&lt;&gt;"",S26&gt;=1)</formula>
    </cfRule>
  </conditionalFormatting>
  <conditionalFormatting sqref="Q26">
    <cfRule type="expression" dxfId="183" priority="262" stopIfTrue="1">
      <formula>R26=""</formula>
    </cfRule>
    <cfRule type="expression" dxfId="182" priority="263" stopIfTrue="1">
      <formula>AND(R26&lt;&gt;"",Q26&lt;1)</formula>
    </cfRule>
    <cfRule type="expression" dxfId="181" priority="264">
      <formula>AND(R26&lt;&gt;"",Q26&gt;=1)</formula>
    </cfRule>
  </conditionalFormatting>
  <conditionalFormatting sqref="K25">
    <cfRule type="expression" dxfId="180" priority="252" stopIfTrue="1">
      <formula>K25=""</formula>
    </cfRule>
    <cfRule type="expression" dxfId="179" priority="253" stopIfTrue="1">
      <formula>K25&lt;=0</formula>
    </cfRule>
    <cfRule type="expression" dxfId="178" priority="254" stopIfTrue="1">
      <formula>K25&lt;1</formula>
    </cfRule>
    <cfRule type="expression" dxfId="177" priority="255">
      <formula>K25&gt;=1</formula>
    </cfRule>
  </conditionalFormatting>
  <conditionalFormatting sqref="N25 P25">
    <cfRule type="expression" dxfId="176" priority="248" stopIfTrue="1">
      <formula>N25=""</formula>
    </cfRule>
    <cfRule type="expression" dxfId="175" priority="249" stopIfTrue="1">
      <formula>N25&lt;=0</formula>
    </cfRule>
    <cfRule type="expression" dxfId="174" priority="250" stopIfTrue="1">
      <formula>N25&lt;1</formula>
    </cfRule>
    <cfRule type="expression" dxfId="173" priority="251">
      <formula>N25&gt;=1</formula>
    </cfRule>
  </conditionalFormatting>
  <conditionalFormatting sqref="N25 P25">
    <cfRule type="expression" dxfId="172" priority="244" stopIfTrue="1">
      <formula>N25=""</formula>
    </cfRule>
    <cfRule type="expression" dxfId="171" priority="245" stopIfTrue="1">
      <formula>N25&lt;=0</formula>
    </cfRule>
    <cfRule type="expression" dxfId="170" priority="246" stopIfTrue="1">
      <formula>N25&lt;1</formula>
    </cfRule>
    <cfRule type="expression" dxfId="169" priority="247">
      <formula>N25&gt;=1</formula>
    </cfRule>
  </conditionalFormatting>
  <conditionalFormatting sqref="O25">
    <cfRule type="expression" dxfId="168" priority="241" stopIfTrue="1">
      <formula>P25=""</formula>
    </cfRule>
    <cfRule type="expression" dxfId="167" priority="242" stopIfTrue="1">
      <formula>AND(P25&lt;&gt;"",O25&lt;1)</formula>
    </cfRule>
    <cfRule type="expression" dxfId="166" priority="243">
      <formula>AND(P25&lt;&gt;"",O25&gt;=1)</formula>
    </cfRule>
  </conditionalFormatting>
  <conditionalFormatting sqref="R25 T25 V25">
    <cfRule type="expression" dxfId="165" priority="237" stopIfTrue="1">
      <formula>R25=""</formula>
    </cfRule>
    <cfRule type="expression" dxfId="164" priority="238" stopIfTrue="1">
      <formula>R25&lt;=0</formula>
    </cfRule>
    <cfRule type="expression" dxfId="163" priority="239" stopIfTrue="1">
      <formula>R25&lt;1</formula>
    </cfRule>
    <cfRule type="expression" dxfId="162" priority="240">
      <formula>R25&gt;=1</formula>
    </cfRule>
  </conditionalFormatting>
  <conditionalFormatting sqref="R25 T25 V25">
    <cfRule type="expression" dxfId="161" priority="233" stopIfTrue="1">
      <formula>R25=""</formula>
    </cfRule>
    <cfRule type="expression" dxfId="160" priority="234" stopIfTrue="1">
      <formula>R25&lt;=0</formula>
    </cfRule>
    <cfRule type="expression" dxfId="159" priority="235" stopIfTrue="1">
      <formula>R25&lt;1</formula>
    </cfRule>
    <cfRule type="expression" dxfId="158" priority="236">
      <formula>R25&gt;=1</formula>
    </cfRule>
  </conditionalFormatting>
  <conditionalFormatting sqref="U25 S25">
    <cfRule type="expression" dxfId="157" priority="230" stopIfTrue="1">
      <formula>T25=""</formula>
    </cfRule>
    <cfRule type="expression" dxfId="156" priority="231" stopIfTrue="1">
      <formula>AND(T25&lt;&gt;"",S25&lt;1)</formula>
    </cfRule>
    <cfRule type="expression" dxfId="155" priority="232">
      <formula>AND(T25&lt;&gt;"",S25&gt;=1)</formula>
    </cfRule>
  </conditionalFormatting>
  <conditionalFormatting sqref="Q25">
    <cfRule type="expression" dxfId="154" priority="227" stopIfTrue="1">
      <formula>R25=""</formula>
    </cfRule>
    <cfRule type="expression" dxfId="153" priority="228" stopIfTrue="1">
      <formula>AND(R25&lt;&gt;"",Q25&lt;1)</formula>
    </cfRule>
    <cfRule type="expression" dxfId="152" priority="229">
      <formula>AND(R25&lt;&gt;"",Q25&gt;=1)</formula>
    </cfRule>
  </conditionalFormatting>
  <conditionalFormatting sqref="K24">
    <cfRule type="expression" dxfId="151" priority="217" stopIfTrue="1">
      <formula>K24=""</formula>
    </cfRule>
    <cfRule type="expression" dxfId="150" priority="218" stopIfTrue="1">
      <formula>K24&lt;=0</formula>
    </cfRule>
    <cfRule type="expression" dxfId="149" priority="219" stopIfTrue="1">
      <formula>K24&lt;1</formula>
    </cfRule>
    <cfRule type="expression" dxfId="148" priority="220">
      <formula>K24&gt;=1</formula>
    </cfRule>
  </conditionalFormatting>
  <conditionalFormatting sqref="N24 P24">
    <cfRule type="expression" dxfId="147" priority="213" stopIfTrue="1">
      <formula>N24=""</formula>
    </cfRule>
    <cfRule type="expression" dxfId="146" priority="214" stopIfTrue="1">
      <formula>N24&lt;=0</formula>
    </cfRule>
    <cfRule type="expression" dxfId="145" priority="215" stopIfTrue="1">
      <formula>N24&lt;1</formula>
    </cfRule>
    <cfRule type="expression" dxfId="144" priority="216">
      <formula>N24&gt;=1</formula>
    </cfRule>
  </conditionalFormatting>
  <conditionalFormatting sqref="N24 P24">
    <cfRule type="expression" dxfId="143" priority="209" stopIfTrue="1">
      <formula>N24=""</formula>
    </cfRule>
    <cfRule type="expression" dxfId="142" priority="210" stopIfTrue="1">
      <formula>N24&lt;=0</formula>
    </cfRule>
    <cfRule type="expression" dxfId="141" priority="211" stopIfTrue="1">
      <formula>N24&lt;1</formula>
    </cfRule>
    <cfRule type="expression" dxfId="140" priority="212">
      <formula>N24&gt;=1</formula>
    </cfRule>
  </conditionalFormatting>
  <conditionalFormatting sqref="O24">
    <cfRule type="expression" dxfId="139" priority="206" stopIfTrue="1">
      <formula>P24=""</formula>
    </cfRule>
    <cfRule type="expression" dxfId="138" priority="207" stopIfTrue="1">
      <formula>AND(P24&lt;&gt;"",O24&lt;1)</formula>
    </cfRule>
    <cfRule type="expression" dxfId="137" priority="208">
      <formula>AND(P24&lt;&gt;"",O24&gt;=1)</formula>
    </cfRule>
  </conditionalFormatting>
  <conditionalFormatting sqref="R24 T24 V24">
    <cfRule type="expression" dxfId="136" priority="202" stopIfTrue="1">
      <formula>R24=""</formula>
    </cfRule>
    <cfRule type="expression" dxfId="135" priority="203" stopIfTrue="1">
      <formula>R24&lt;=0</formula>
    </cfRule>
    <cfRule type="expression" dxfId="134" priority="204" stopIfTrue="1">
      <formula>R24&lt;1</formula>
    </cfRule>
    <cfRule type="expression" dxfId="133" priority="205">
      <formula>R24&gt;=1</formula>
    </cfRule>
  </conditionalFormatting>
  <conditionalFormatting sqref="R24 T24 V24">
    <cfRule type="expression" dxfId="132" priority="198" stopIfTrue="1">
      <formula>R24=""</formula>
    </cfRule>
    <cfRule type="expression" dxfId="131" priority="199" stopIfTrue="1">
      <formula>R24&lt;=0</formula>
    </cfRule>
    <cfRule type="expression" dxfId="130" priority="200" stopIfTrue="1">
      <formula>R24&lt;1</formula>
    </cfRule>
    <cfRule type="expression" dxfId="129" priority="201">
      <formula>R24&gt;=1</formula>
    </cfRule>
  </conditionalFormatting>
  <conditionalFormatting sqref="U24 S24">
    <cfRule type="expression" dxfId="128" priority="195" stopIfTrue="1">
      <formula>T24=""</formula>
    </cfRule>
    <cfRule type="expression" dxfId="127" priority="196" stopIfTrue="1">
      <formula>AND(T24&lt;&gt;"",S24&lt;1)</formula>
    </cfRule>
    <cfRule type="expression" dxfId="126" priority="197">
      <formula>AND(T24&lt;&gt;"",S24&gt;=1)</formula>
    </cfRule>
  </conditionalFormatting>
  <conditionalFormatting sqref="Q24">
    <cfRule type="expression" dxfId="125" priority="192" stopIfTrue="1">
      <formula>R24=""</formula>
    </cfRule>
    <cfRule type="expression" dxfId="124" priority="193" stopIfTrue="1">
      <formula>AND(R24&lt;&gt;"",Q24&lt;1)</formula>
    </cfRule>
    <cfRule type="expression" dxfId="123" priority="194">
      <formula>AND(R24&lt;&gt;"",Q24&gt;=1)</formula>
    </cfRule>
  </conditionalFormatting>
  <conditionalFormatting sqref="M24">
    <cfRule type="expression" dxfId="122" priority="189" stopIfTrue="1">
      <formula>N24=""</formula>
    </cfRule>
    <cfRule type="expression" dxfId="121" priority="190" stopIfTrue="1">
      <formula>AND(N24&lt;&gt;"",M24&lt;1)</formula>
    </cfRule>
    <cfRule type="expression" dxfId="120" priority="191">
      <formula>AND(N24&lt;&gt;"",M24&gt;=1)</formula>
    </cfRule>
  </conditionalFormatting>
  <conditionalFormatting sqref="M24">
    <cfRule type="expression" dxfId="119" priority="186" stopIfTrue="1">
      <formula>N24=""</formula>
    </cfRule>
    <cfRule type="expression" dxfId="118" priority="187" stopIfTrue="1">
      <formula>AND(N24&lt;&gt;"",M24&lt;1)</formula>
    </cfRule>
    <cfRule type="expression" dxfId="117" priority="188">
      <formula>AND(N24&lt;&gt;"",M24&gt;=1)</formula>
    </cfRule>
  </conditionalFormatting>
  <conditionalFormatting sqref="K23">
    <cfRule type="expression" dxfId="116" priority="182" stopIfTrue="1">
      <formula>K23=""</formula>
    </cfRule>
    <cfRule type="expression" dxfId="115" priority="183" stopIfTrue="1">
      <formula>K23&lt;=0</formula>
    </cfRule>
    <cfRule type="expression" dxfId="114" priority="184" stopIfTrue="1">
      <formula>K23&lt;1</formula>
    </cfRule>
    <cfRule type="expression" dxfId="113" priority="185">
      <formula>K23&gt;=1</formula>
    </cfRule>
  </conditionalFormatting>
  <conditionalFormatting sqref="N23 P23">
    <cfRule type="expression" dxfId="112" priority="178" stopIfTrue="1">
      <formula>N23=""</formula>
    </cfRule>
    <cfRule type="expression" dxfId="111" priority="179" stopIfTrue="1">
      <formula>N23&lt;=0</formula>
    </cfRule>
    <cfRule type="expression" dxfId="110" priority="180" stopIfTrue="1">
      <formula>N23&lt;1</formula>
    </cfRule>
    <cfRule type="expression" dxfId="109" priority="181">
      <formula>N23&gt;=1</formula>
    </cfRule>
  </conditionalFormatting>
  <conditionalFormatting sqref="N23 P23">
    <cfRule type="expression" dxfId="108" priority="174" stopIfTrue="1">
      <formula>N23=""</formula>
    </cfRule>
    <cfRule type="expression" dxfId="107" priority="175" stopIfTrue="1">
      <formula>N23&lt;=0</formula>
    </cfRule>
    <cfRule type="expression" dxfId="106" priority="176" stopIfTrue="1">
      <formula>N23&lt;1</formula>
    </cfRule>
    <cfRule type="expression" dxfId="105" priority="177">
      <formula>N23&gt;=1</formula>
    </cfRule>
  </conditionalFormatting>
  <conditionalFormatting sqref="O23">
    <cfRule type="expression" dxfId="104" priority="171" stopIfTrue="1">
      <formula>P23=""</formula>
    </cfRule>
    <cfRule type="expression" dxfId="103" priority="172" stopIfTrue="1">
      <formula>AND(P23&lt;&gt;"",O23&lt;1)</formula>
    </cfRule>
    <cfRule type="expression" dxfId="102" priority="173">
      <formula>AND(P23&lt;&gt;"",O23&gt;=1)</formula>
    </cfRule>
  </conditionalFormatting>
  <conditionalFormatting sqref="R23 T23 V23">
    <cfRule type="expression" dxfId="101" priority="167" stopIfTrue="1">
      <formula>R23=""</formula>
    </cfRule>
    <cfRule type="expression" dxfId="100" priority="168" stopIfTrue="1">
      <formula>R23&lt;=0</formula>
    </cfRule>
    <cfRule type="expression" dxfId="99" priority="169" stopIfTrue="1">
      <formula>R23&lt;1</formula>
    </cfRule>
    <cfRule type="expression" dxfId="98" priority="170">
      <formula>R23&gt;=1</formula>
    </cfRule>
  </conditionalFormatting>
  <conditionalFormatting sqref="R23 T23 V23">
    <cfRule type="expression" dxfId="97" priority="163" stopIfTrue="1">
      <formula>R23=""</formula>
    </cfRule>
    <cfRule type="expression" dxfId="96" priority="164" stopIfTrue="1">
      <formula>R23&lt;=0</formula>
    </cfRule>
    <cfRule type="expression" dxfId="95" priority="165" stopIfTrue="1">
      <formula>R23&lt;1</formula>
    </cfRule>
    <cfRule type="expression" dxfId="94" priority="166">
      <formula>R23&gt;=1</formula>
    </cfRule>
  </conditionalFormatting>
  <conditionalFormatting sqref="U23 S23">
    <cfRule type="expression" dxfId="93" priority="160" stopIfTrue="1">
      <formula>T23=""</formula>
    </cfRule>
    <cfRule type="expression" dxfId="92" priority="161" stopIfTrue="1">
      <formula>AND(T23&lt;&gt;"",S23&lt;1)</formula>
    </cfRule>
    <cfRule type="expression" dxfId="91" priority="162">
      <formula>AND(T23&lt;&gt;"",S23&gt;=1)</formula>
    </cfRule>
  </conditionalFormatting>
  <conditionalFormatting sqref="Q23">
    <cfRule type="expression" dxfId="90" priority="157" stopIfTrue="1">
      <formula>R23=""</formula>
    </cfRule>
    <cfRule type="expression" dxfId="89" priority="158" stopIfTrue="1">
      <formula>AND(R23&lt;&gt;"",Q23&lt;1)</formula>
    </cfRule>
    <cfRule type="expression" dxfId="88" priority="159">
      <formula>AND(R23&lt;&gt;"",Q23&gt;=1)</formula>
    </cfRule>
  </conditionalFormatting>
  <conditionalFormatting sqref="M23">
    <cfRule type="expression" dxfId="87" priority="154" stopIfTrue="1">
      <formula>N23=""</formula>
    </cfRule>
    <cfRule type="expression" dxfId="86" priority="155" stopIfTrue="1">
      <formula>AND(N23&lt;&gt;"",M23&lt;1)</formula>
    </cfRule>
    <cfRule type="expression" dxfId="85" priority="156">
      <formula>AND(N23&lt;&gt;"",M23&gt;=1)</formula>
    </cfRule>
  </conditionalFormatting>
  <conditionalFormatting sqref="M23">
    <cfRule type="expression" dxfId="84" priority="151" stopIfTrue="1">
      <formula>N23=""</formula>
    </cfRule>
    <cfRule type="expression" dxfId="83" priority="152" stopIfTrue="1">
      <formula>AND(N23&lt;&gt;"",M23&lt;1)</formula>
    </cfRule>
    <cfRule type="expression" dxfId="82" priority="153">
      <formula>AND(N23&lt;&gt;"",M23&gt;=1)</formula>
    </cfRule>
  </conditionalFormatting>
  <conditionalFormatting sqref="K22">
    <cfRule type="expression" dxfId="81" priority="147" stopIfTrue="1">
      <formula>K22=""</formula>
    </cfRule>
    <cfRule type="expression" dxfId="80" priority="148" stopIfTrue="1">
      <formula>K22&lt;=0</formula>
    </cfRule>
    <cfRule type="expression" dxfId="79" priority="149" stopIfTrue="1">
      <formula>K22&lt;1</formula>
    </cfRule>
    <cfRule type="expression" dxfId="78" priority="150">
      <formula>K22&gt;=1</formula>
    </cfRule>
  </conditionalFormatting>
  <conditionalFormatting sqref="N22 P22">
    <cfRule type="expression" dxfId="77" priority="143" stopIfTrue="1">
      <formula>N22=""</formula>
    </cfRule>
    <cfRule type="expression" dxfId="76" priority="144" stopIfTrue="1">
      <formula>N22&lt;=0</formula>
    </cfRule>
    <cfRule type="expression" dxfId="75" priority="145" stopIfTrue="1">
      <formula>N22&lt;1</formula>
    </cfRule>
    <cfRule type="expression" dxfId="74" priority="146">
      <formula>N22&gt;=1</formula>
    </cfRule>
  </conditionalFormatting>
  <conditionalFormatting sqref="N22 P22">
    <cfRule type="expression" dxfId="73" priority="139" stopIfTrue="1">
      <formula>N22=""</formula>
    </cfRule>
    <cfRule type="expression" dxfId="72" priority="140" stopIfTrue="1">
      <formula>N22&lt;=0</formula>
    </cfRule>
    <cfRule type="expression" dxfId="71" priority="141" stopIfTrue="1">
      <formula>N22&lt;1</formula>
    </cfRule>
    <cfRule type="expression" dxfId="70" priority="142">
      <formula>N22&gt;=1</formula>
    </cfRule>
  </conditionalFormatting>
  <conditionalFormatting sqref="O22">
    <cfRule type="expression" dxfId="69" priority="136" stopIfTrue="1">
      <formula>P22=""</formula>
    </cfRule>
    <cfRule type="expression" dxfId="68" priority="137" stopIfTrue="1">
      <formula>AND(P22&lt;&gt;"",O22&lt;1)</formula>
    </cfRule>
    <cfRule type="expression" dxfId="67" priority="138">
      <formula>AND(P22&lt;&gt;"",O22&gt;=1)</formula>
    </cfRule>
  </conditionalFormatting>
  <conditionalFormatting sqref="R22 T22 V22">
    <cfRule type="expression" dxfId="66" priority="132" stopIfTrue="1">
      <formula>R22=""</formula>
    </cfRule>
    <cfRule type="expression" dxfId="65" priority="133" stopIfTrue="1">
      <formula>R22&lt;=0</formula>
    </cfRule>
    <cfRule type="expression" dxfId="64" priority="134" stopIfTrue="1">
      <formula>R22&lt;1</formula>
    </cfRule>
    <cfRule type="expression" dxfId="63" priority="135">
      <formula>R22&gt;=1</formula>
    </cfRule>
  </conditionalFormatting>
  <conditionalFormatting sqref="R22 T22 V22">
    <cfRule type="expression" dxfId="62" priority="128" stopIfTrue="1">
      <formula>R22=""</formula>
    </cfRule>
    <cfRule type="expression" dxfId="61" priority="129" stopIfTrue="1">
      <formula>R22&lt;=0</formula>
    </cfRule>
    <cfRule type="expression" dxfId="60" priority="130" stopIfTrue="1">
      <formula>R22&lt;1</formula>
    </cfRule>
    <cfRule type="expression" dxfId="59" priority="131">
      <formula>R22&gt;=1</formula>
    </cfRule>
  </conditionalFormatting>
  <conditionalFormatting sqref="U22 S22">
    <cfRule type="expression" dxfId="58" priority="125" stopIfTrue="1">
      <formula>T22=""</formula>
    </cfRule>
    <cfRule type="expression" dxfId="57" priority="126" stopIfTrue="1">
      <formula>AND(T22&lt;&gt;"",S22&lt;1)</formula>
    </cfRule>
    <cfRule type="expression" dxfId="56" priority="127">
      <formula>AND(T22&lt;&gt;"",S22&gt;=1)</formula>
    </cfRule>
  </conditionalFormatting>
  <conditionalFormatting sqref="Q22">
    <cfRule type="expression" dxfId="55" priority="122" stopIfTrue="1">
      <formula>R22=""</formula>
    </cfRule>
    <cfRule type="expression" dxfId="54" priority="123" stopIfTrue="1">
      <formula>AND(R22&lt;&gt;"",Q22&lt;1)</formula>
    </cfRule>
    <cfRule type="expression" dxfId="53" priority="124">
      <formula>AND(R22&lt;&gt;"",Q22&gt;=1)</formula>
    </cfRule>
  </conditionalFormatting>
  <conditionalFormatting sqref="M22">
    <cfRule type="expression" dxfId="52" priority="119" stopIfTrue="1">
      <formula>N22=""</formula>
    </cfRule>
    <cfRule type="expression" dxfId="51" priority="120" stopIfTrue="1">
      <formula>AND(N22&lt;&gt;"",M22&lt;1)</formula>
    </cfRule>
    <cfRule type="expression" dxfId="50" priority="121">
      <formula>AND(N22&lt;&gt;"",M22&gt;=1)</formula>
    </cfRule>
  </conditionalFormatting>
  <conditionalFormatting sqref="M22">
    <cfRule type="expression" dxfId="49" priority="116" stopIfTrue="1">
      <formula>N22=""</formula>
    </cfRule>
    <cfRule type="expression" dxfId="48" priority="117" stopIfTrue="1">
      <formula>AND(N22&lt;&gt;"",M22&lt;1)</formula>
    </cfRule>
    <cfRule type="expression" dxfId="47" priority="118">
      <formula>AND(N22&lt;&gt;"",M22&gt;=1)</formula>
    </cfRule>
  </conditionalFormatting>
  <conditionalFormatting sqref="K21">
    <cfRule type="expression" dxfId="46" priority="112" stopIfTrue="1">
      <formula>K21=""</formula>
    </cfRule>
    <cfRule type="expression" dxfId="45" priority="113" stopIfTrue="1">
      <formula>K21&lt;=0</formula>
    </cfRule>
    <cfRule type="expression" dxfId="44" priority="114" stopIfTrue="1">
      <formula>K21&lt;1</formula>
    </cfRule>
    <cfRule type="expression" dxfId="43" priority="115">
      <formula>K21&gt;=1</formula>
    </cfRule>
  </conditionalFormatting>
  <conditionalFormatting sqref="N21 P21">
    <cfRule type="expression" dxfId="42" priority="108" stopIfTrue="1">
      <formula>N21=""</formula>
    </cfRule>
    <cfRule type="expression" dxfId="41" priority="109" stopIfTrue="1">
      <formula>N21&lt;=0</formula>
    </cfRule>
    <cfRule type="expression" dxfId="40" priority="110" stopIfTrue="1">
      <formula>N21&lt;1</formula>
    </cfRule>
    <cfRule type="expression" dxfId="39" priority="111">
      <formula>N21&gt;=1</formula>
    </cfRule>
  </conditionalFormatting>
  <conditionalFormatting sqref="N21 P21">
    <cfRule type="expression" dxfId="38" priority="104" stopIfTrue="1">
      <formula>N21=""</formula>
    </cfRule>
    <cfRule type="expression" dxfId="37" priority="105" stopIfTrue="1">
      <formula>N21&lt;=0</formula>
    </cfRule>
    <cfRule type="expression" dxfId="36" priority="106" stopIfTrue="1">
      <formula>N21&lt;1</formula>
    </cfRule>
    <cfRule type="expression" dxfId="35" priority="107">
      <formula>N21&gt;=1</formula>
    </cfRule>
  </conditionalFormatting>
  <conditionalFormatting sqref="O21">
    <cfRule type="expression" dxfId="34" priority="101" stopIfTrue="1">
      <formula>P21=""</formula>
    </cfRule>
    <cfRule type="expression" dxfId="33" priority="102" stopIfTrue="1">
      <formula>AND(P21&lt;&gt;"",O21&lt;1)</formula>
    </cfRule>
    <cfRule type="expression" dxfId="32" priority="103">
      <formula>AND(P21&lt;&gt;"",O21&gt;=1)</formula>
    </cfRule>
  </conditionalFormatting>
  <conditionalFormatting sqref="R21 T21 V21">
    <cfRule type="expression" dxfId="31" priority="97" stopIfTrue="1">
      <formula>R21=""</formula>
    </cfRule>
    <cfRule type="expression" dxfId="30" priority="98" stopIfTrue="1">
      <formula>R21&lt;=0</formula>
    </cfRule>
    <cfRule type="expression" dxfId="29" priority="99" stopIfTrue="1">
      <formula>R21&lt;1</formula>
    </cfRule>
    <cfRule type="expression" dxfId="28" priority="100">
      <formula>R21&gt;=1</formula>
    </cfRule>
  </conditionalFormatting>
  <conditionalFormatting sqref="R21 T21 V21">
    <cfRule type="expression" dxfId="27" priority="93" stopIfTrue="1">
      <formula>R21=""</formula>
    </cfRule>
    <cfRule type="expression" dxfId="26" priority="94" stopIfTrue="1">
      <formula>R21&lt;=0</formula>
    </cfRule>
    <cfRule type="expression" dxfId="25" priority="95" stopIfTrue="1">
      <formula>R21&lt;1</formula>
    </cfRule>
    <cfRule type="expression" dxfId="24" priority="96">
      <formula>R21&gt;=1</formula>
    </cfRule>
  </conditionalFormatting>
  <conditionalFormatting sqref="U21 S21">
    <cfRule type="expression" dxfId="23" priority="90" stopIfTrue="1">
      <formula>T21=""</formula>
    </cfRule>
    <cfRule type="expression" dxfId="22" priority="91" stopIfTrue="1">
      <formula>AND(T21&lt;&gt;"",S21&lt;1)</formula>
    </cfRule>
    <cfRule type="expression" dxfId="21" priority="92">
      <formula>AND(T21&lt;&gt;"",S21&gt;=1)</formula>
    </cfRule>
  </conditionalFormatting>
  <conditionalFormatting sqref="Q21">
    <cfRule type="expression" dxfId="20" priority="87" stopIfTrue="1">
      <formula>R21=""</formula>
    </cfRule>
    <cfRule type="expression" dxfId="19" priority="88" stopIfTrue="1">
      <formula>AND(R21&lt;&gt;"",Q21&lt;1)</formula>
    </cfRule>
    <cfRule type="expression" dxfId="18" priority="89">
      <formula>AND(R21&lt;&gt;"",Q21&gt;=1)</formula>
    </cfRule>
  </conditionalFormatting>
  <conditionalFormatting sqref="M21">
    <cfRule type="expression" dxfId="17" priority="84" stopIfTrue="1">
      <formula>N21=""</formula>
    </cfRule>
    <cfRule type="expression" dxfId="16" priority="85" stopIfTrue="1">
      <formula>AND(N21&lt;&gt;"",M21&lt;1)</formula>
    </cfRule>
    <cfRule type="expression" dxfId="15" priority="86">
      <formula>AND(N21&lt;&gt;"",M21&gt;=1)</formula>
    </cfRule>
  </conditionalFormatting>
  <conditionalFormatting sqref="M21">
    <cfRule type="expression" dxfId="14" priority="81" stopIfTrue="1">
      <formula>N21=""</formula>
    </cfRule>
    <cfRule type="expression" dxfId="13" priority="82" stopIfTrue="1">
      <formula>AND(N21&lt;&gt;"",M21&lt;1)</formula>
    </cfRule>
    <cfRule type="expression" dxfId="12" priority="83">
      <formula>AND(N21&lt;&gt;"",M21&gt;=1)</formula>
    </cfRule>
  </conditionalFormatting>
  <conditionalFormatting sqref="M25">
    <cfRule type="expression" dxfId="11" priority="42" stopIfTrue="1">
      <formula>N25=""</formula>
    </cfRule>
    <cfRule type="expression" dxfId="10" priority="43" stopIfTrue="1">
      <formula>AND(N25&lt;&gt;"",M25&lt;1)</formula>
    </cfRule>
    <cfRule type="expression" dxfId="9" priority="44">
      <formula>AND(N25&lt;&gt;"",M25&gt;=1)</formula>
    </cfRule>
  </conditionalFormatting>
  <conditionalFormatting sqref="M25">
    <cfRule type="expression" dxfId="8" priority="39" stopIfTrue="1">
      <formula>N25=""</formula>
    </cfRule>
    <cfRule type="expression" dxfId="7" priority="40" stopIfTrue="1">
      <formula>AND(N25&lt;&gt;"",M25&lt;1)</formula>
    </cfRule>
    <cfRule type="expression" dxfId="6" priority="41">
      <formula>AND(N25&lt;&gt;"",M25&gt;=1)</formula>
    </cfRule>
  </conditionalFormatting>
  <conditionalFormatting sqref="M26:M27">
    <cfRule type="expression" dxfId="5" priority="4" stopIfTrue="1">
      <formula>N26=""</formula>
    </cfRule>
    <cfRule type="expression" dxfId="4" priority="5" stopIfTrue="1">
      <formula>AND(N26&lt;&gt;"",M26&lt;1)</formula>
    </cfRule>
    <cfRule type="expression" dxfId="3" priority="6">
      <formula>AND(N26&lt;&gt;"",M26&gt;=1)</formula>
    </cfRule>
  </conditionalFormatting>
  <conditionalFormatting sqref="M26:M27">
    <cfRule type="expression" dxfId="2" priority="1" stopIfTrue="1">
      <formula>N26=""</formula>
    </cfRule>
    <cfRule type="expression" dxfId="1" priority="2" stopIfTrue="1">
      <formula>AND(N26&lt;&gt;"",M26&lt;1)</formula>
    </cfRule>
    <cfRule type="expression" dxfId="0" priority="3">
      <formula>AND(N26&lt;&gt;"",M26&gt;=1)</formula>
    </cfRule>
  </conditionalFormatting>
  <dataValidations count="6">
    <dataValidation type="list" allowBlank="1" showInputMessage="1" showErrorMessage="1" sqref="N31 P31 R31 T31 V31 T13 P13 R13 V13 N13 V15:V29 T15:T29 R15:R29 P15:P29 N15:N29" xr:uid="{00000000-0002-0000-0200-000000000000}">
      <formula1>"0%,10%,20%,30%,40%,50%,60%,70%,80%,90%,100%"</formula1>
    </dataValidation>
    <dataValidation type="list" allowBlank="1" showInputMessage="1" showErrorMessage="1" sqref="O31 S31 U31 O13 U13 S13 O15:O29 U15:U29 S15:S29" xr:uid="{00000000-0002-0000-0200-000001000000}">
      <formula1>"1,2"</formula1>
    </dataValidation>
    <dataValidation type="list" allowBlank="1" showInputMessage="1" showErrorMessage="1" sqref="Q32 Q30 Q13:Q14" xr:uid="{00000000-0002-0000-0200-000002000000}">
      <formula1>"1,2,2MT1,3,3MT2,3MT3"</formula1>
    </dataValidation>
    <dataValidation type="list" allowBlank="1" showInputMessage="1" showErrorMessage="1" sqref="Q15:Q29" xr:uid="{00000000-0002-0000-0200-000003000000}">
      <formula1>"1,2,2MT1,2MT2,2MT3,3,3MT1"</formula1>
    </dataValidation>
    <dataValidation type="list" allowBlank="1" showInputMessage="1" showErrorMessage="1" sqref="M12" xr:uid="{00000000-0002-0000-0200-000004000000}">
      <formula1>"1,1MT1,1MT2,2,2MT3,3,4"</formula1>
    </dataValidation>
    <dataValidation type="list" allowBlank="1" showInputMessage="1" showErrorMessage="1" sqref="M30:M31" xr:uid="{00000000-0002-0000-0200-000005000000}">
      <formula1>"1,1MT1,2,2MT1,2MT2,3,3MT1,3MT2,3MT3,4,4MT1,4MT2,4MT3,5,5MT3,6"</formula1>
    </dataValidation>
  </dataValidations>
  <hyperlinks>
    <hyperlink ref="E5" r:id="rId1" xr:uid="{00000000-0004-0000-0200-000000000000}"/>
    <hyperlink ref="E4" r:id="rId2" display="ron.borsato@pctest.com" xr:uid="{00000000-0004-0000-0200-000008000000}"/>
    <hyperlink ref="E4:F4" r:id="rId3" display="ronald.borsato@att.com" xr:uid="{00000000-0004-0000-0200-000009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2017-10-20T09:29:53Z</dcterms:created>
  <dcterms:modified xsi:type="dcterms:W3CDTF">2022-12-02T08:56:08Z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